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1" r:id="rId1"/>
  </sheets>
  <definedNames>
    <definedName name="_xlnm.Print_Area" localSheetId="0">КПК1216017!$A$1:$BQ$105</definedName>
  </definedNames>
  <calcPr calcId="125725" refMode="R1C1"/>
</workbook>
</file>

<file path=xl/calcChain.xml><?xml version="1.0" encoding="utf-8"?>
<calcChain xmlns="http://schemas.openxmlformats.org/spreadsheetml/2006/main">
  <c r="BH92" i="1"/>
  <c r="BC92"/>
  <c r="BH91"/>
  <c r="BC91"/>
  <c r="BH88"/>
  <c r="BC88"/>
  <c r="BH86"/>
  <c r="BC86"/>
  <c r="BH84"/>
  <c r="BC84"/>
  <c r="BH83"/>
  <c r="BC83"/>
  <c r="BH82"/>
  <c r="BC82"/>
  <c r="BH79"/>
  <c r="BC79"/>
  <c r="BH78"/>
  <c r="BC78"/>
  <c r="BH76"/>
  <c r="BC76"/>
  <c r="BH75"/>
  <c r="BC75"/>
  <c r="BH73"/>
  <c r="BC73"/>
  <c r="BH72"/>
  <c r="BC72"/>
  <c r="BH70"/>
  <c r="BC70"/>
  <c r="BH68"/>
  <c r="BC68"/>
  <c r="BB59"/>
  <c r="AW59"/>
  <c r="BG59" s="1"/>
  <c r="AQ59"/>
  <c r="AA59"/>
  <c r="BB58"/>
  <c r="AW58"/>
  <c r="BG58" s="1"/>
  <c r="AQ58"/>
  <c r="AA58"/>
  <c r="BI50"/>
  <c r="BD50"/>
  <c r="AZ50"/>
  <c r="AK50"/>
  <c r="BI48"/>
  <c r="BD48"/>
  <c r="AZ48"/>
  <c r="AK48"/>
  <c r="BI46"/>
  <c r="BD46"/>
  <c r="AZ46"/>
  <c r="AK46"/>
  <c r="BI44"/>
  <c r="BD44"/>
  <c r="AZ44"/>
  <c r="AK44"/>
  <c r="BI42"/>
  <c r="BD42"/>
  <c r="AZ42"/>
  <c r="AK42"/>
  <c r="BN42" l="1"/>
  <c r="BN44"/>
  <c r="BN46"/>
  <c r="BN48"/>
  <c r="BN50"/>
</calcChain>
</file>

<file path=xl/sharedStrings.xml><?xml version="1.0" encoding="utf-8"?>
<sst xmlns="http://schemas.openxmlformats.org/spreadsheetml/2006/main" count="234" uniqueCount="146">
  <si>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</si>
  <si>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</si>
  <si>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</si>
  <si>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</si>
  <si>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</si>
  <si>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</si>
  <si>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</si>
  <si>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</si>
  <si>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</si>
  <si>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</si>
  <si>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</si>
  <si>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</si>
  <si>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</si>
  <si>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</si>
  <si>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</si>
  <si>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</si>
  <si>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</si>
  <si>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</si>
  <si>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</si>
  <si>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</si>
  <si>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</si>
  <si>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</si>
  <si>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</si>
  <si>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</si>
  <si>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</si>
  <si>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</si>
  <si>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</si>
  <si>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</si>
  <si>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</si>
  <si>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</si>
  <si>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</si>
  <si>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</si>
  <si>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</si>
  <si>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</si>
  <si>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</si>
  <si>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</si>
  <si>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</si>
  <si>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</si>
  <si>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</si>
  <si>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</si>
  <si>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</si>
  <si>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</si>
  <si>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</si>
  <si>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</si>
  <si>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</si>
  <si>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</si>
  <si>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</si>
  <si>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</si>
  <si>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</si>
  <si>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</si>
  <si>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</si>
  <si>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</si>
  <si>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</si>
  <si>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</si>
  <si>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</si>
  <si>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</si>
  <si>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</si>
  <si>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</si>
  <si>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</si>
  <si>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</si>
  <si>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</si>
  <si>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</si>
  <si>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</si>
  <si>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</si>
  <si>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</si>
  <si>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</si>
  <si>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</si>
  <si>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</si>
  <si>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Послуги з охорони будівель</t>
  </si>
  <si>
    <t>C43:BQ43</t>
  </si>
  <si>
    <t>відхилення плану від касових видатків виникло за рахунок економії коштів згідно акту виконаних робіт</t>
  </si>
  <si>
    <t>Оцінка об'єктів</t>
  </si>
  <si>
    <t>C45:BQ45</t>
  </si>
  <si>
    <t>Приєднання точки електропостачання та оплата електроенергії (будівля по вул. Шевченка, 104)</t>
  </si>
  <si>
    <t>C47:BQ47</t>
  </si>
  <si>
    <t>розбіжності виникли у зв'язку з відсутностю оплати електроенергії будівлі по вул. Шевченка, 104</t>
  </si>
  <si>
    <t>Оформлення технічного паспорту</t>
  </si>
  <si>
    <t>C49:BQ49</t>
  </si>
  <si>
    <t>УСЬОГО</t>
  </si>
  <si>
    <t>Реформування і розвитку ЖКГ</t>
  </si>
  <si>
    <t>Усього</t>
  </si>
  <si>
    <t>затрат</t>
  </si>
  <si>
    <t/>
  </si>
  <si>
    <t>Обсяг видатків передбачених на оформлення технічного паспорту</t>
  </si>
  <si>
    <t>грн.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</si>
  <si>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</si>
  <si>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C69:BQ69</t>
  </si>
  <si>
    <t>Пояснення щодо причин розбіжностей між фактичними та затвердженими результативними показниками: розбіжності виникли за рахунок економії коштів</t>
  </si>
  <si>
    <t>Обсяг видатків на охорону будинку</t>
  </si>
  <si>
    <t>Рішення міської ради від 27.09.2021 р. № 406-13/VIII "Про міський бюджет Павлоградської міської територіальної громади на 2021 рік"</t>
  </si>
  <si>
    <t>C71:BQ71</t>
  </si>
  <si>
    <t>Пояснення щодо причин розбіжностей між фактичними та затвердженими результативними показниками: розбіжності виникли за рахунок економії бюджетних коштів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</si>
  <si>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</si>
  <si>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</si>
  <si>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ради, Павлоградський водозабор</t>
  </si>
  <si>
    <t>Обсяг видатків передбачених на оцінку об`єктів</t>
  </si>
  <si>
    <t>C74:BQ74</t>
  </si>
  <si>
    <t>Обсяг електоенергії необхідний для освітлення</t>
  </si>
  <si>
    <t>кВт.год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</si>
  <si>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</si>
  <si>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видатків на оплату електроенергії</t>
  </si>
  <si>
    <t>C77:BQ77</t>
  </si>
  <si>
    <t>Пояснення щодо причин розбіжностей між фактичними та затвердженими результативними показниками: розбіжності виникли у зв'язку з відсутністю потреби оплати електроенергії</t>
  </si>
  <si>
    <t>Кількість об`єктів які необхідно приєднати до точки електропостачання</t>
  </si>
  <si>
    <t>Згідно з титульним списком</t>
  </si>
  <si>
    <t>Обсяг видатків на приєднання точки електоропостачання</t>
  </si>
  <si>
    <t>C80:BQ80</t>
  </si>
  <si>
    <t>Пояснення щодо причин розбіжностей між фактичними та затвердженими результативними показниками: розбіжності виникли у зв'язку з економією бюджетних коштів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</si>
  <si>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</si>
  <si>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</si>
  <si>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</si>
  <si>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об`єктів, які планується оцінити</t>
  </si>
  <si>
    <t>Кількість технічних паспортів які необхідно оформити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</si>
  <si>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</si>
  <si>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</si>
  <si>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</si>
  <si>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C87:BQ87</t>
  </si>
  <si>
    <t>Пояснення щодо причин розбіжностей між фактичними та затвердженими результативними показниками: відхилення виникло в наслідок зменшення показника затрат</t>
  </si>
  <si>
    <t>Середні витрати на  оформлення 1 технічного паспорту</t>
  </si>
  <si>
    <t>Розрахунково</t>
  </si>
  <si>
    <t>C89:BQ89</t>
  </si>
  <si>
    <t>якості</t>
  </si>
  <si>
    <t>Рівень готовності оцінки</t>
  </si>
  <si>
    <t>відс.</t>
  </si>
  <si>
    <t>Наявність акту щодо проведення оцінки об'єкта</t>
  </si>
  <si>
    <t>Рівень готовності технічних паспортів</t>
  </si>
  <si>
    <t>Наявність виготовленого технічного паспорту</t>
  </si>
  <si>
    <t>C93:BQ93</t>
  </si>
  <si>
    <t>Аналіз стану виконання результативних показників: результативні показники бюджетної програми не перевищують затверджений в паспорті обсяг видатків. Розбіжність виникла в наслідок економії коштів.</t>
  </si>
  <si>
    <t>За рахунок коштів міського бюджету було проведено незалежну оцінку земельної ділянки парку 1 Травня та асфальтного покриття  з метою оприбуткування, оформлено 6 технічних паспортів та отримано послуги з охорони будівлі по вул. Можайського, 2а та Павлоградського водозабору. Бюджетна програма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</si>
  <si>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</si>
  <si>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</si>
  <si>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</si>
  <si>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</si>
  <si>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</si>
  <si>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</si>
  <si>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</si>
  <si>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</si>
  <si>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</si>
  <si>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</si>
  <si>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</si>
  <si>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</si>
  <si>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</si>
  <si>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</si>
  <si>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</si>
  <si>
    <t xml:space="preserve">забезпечення виконання інших функцій загального характеру в сфері комунального господарства 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</si>
</sst>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05"/>
  <sheetViews>
    <sheetView tabSelected="1" topLeftCell="A79" zoomScaleNormal="100" workbookViewId="0">
      <selection activeCell="C92" sqref="C92:I92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3" t="s">
        <v>52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64" ht="9" customHeight="1"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64" ht="15.75" customHeight="1"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</row>
    <row r="7" spans="1:64" ht="9.75" hidden="1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</row>
    <row r="8" spans="1:64" ht="9.75" hidden="1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</row>
    <row r="9" spans="1:64" ht="8.25" hidden="1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</row>
    <row r="10" spans="1:64" ht="15.75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64" ht="15.75" customHeight="1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64" ht="15.75" customHeight="1">
      <c r="A12" s="119" t="s">
        <v>138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0" t="s">
        <v>130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9"/>
      <c r="N14" s="122" t="s">
        <v>131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20"/>
      <c r="AU14" s="120" t="s">
        <v>135</v>
      </c>
      <c r="AV14" s="121"/>
      <c r="AW14" s="121"/>
      <c r="AX14" s="121"/>
      <c r="AY14" s="121"/>
      <c r="AZ14" s="121"/>
      <c r="BA14" s="121"/>
      <c r="BB14" s="12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3" t="s">
        <v>57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21"/>
      <c r="N15" s="124" t="s">
        <v>58</v>
      </c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21"/>
      <c r="AU15" s="123" t="s">
        <v>59</v>
      </c>
      <c r="AV15" s="123"/>
      <c r="AW15" s="123"/>
      <c r="AX15" s="123"/>
      <c r="AY15" s="123"/>
      <c r="AZ15" s="123"/>
      <c r="BA15" s="123"/>
      <c r="BB15" s="123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0" t="s">
        <v>142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9"/>
      <c r="N17" s="122" t="s">
        <v>141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20"/>
      <c r="AU17" s="120" t="s">
        <v>135</v>
      </c>
      <c r="AV17" s="121"/>
      <c r="AW17" s="121"/>
      <c r="AX17" s="121"/>
      <c r="AY17" s="121"/>
      <c r="AZ17" s="121"/>
      <c r="BA17" s="121"/>
      <c r="BB17" s="12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3" t="s">
        <v>57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21"/>
      <c r="N18" s="124" t="s">
        <v>60</v>
      </c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21"/>
      <c r="AU18" s="123" t="s">
        <v>59</v>
      </c>
      <c r="AV18" s="123"/>
      <c r="AW18" s="123"/>
      <c r="AX18" s="123"/>
      <c r="AY18" s="123"/>
      <c r="AZ18" s="123"/>
      <c r="BA18" s="123"/>
      <c r="BB18" s="123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20" t="s">
        <v>139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/>
      <c r="N20" s="120" t="s">
        <v>143</v>
      </c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4"/>
      <c r="AA20" s="120" t="s">
        <v>144</v>
      </c>
      <c r="AB20" s="121"/>
      <c r="AC20" s="121"/>
      <c r="AD20" s="121"/>
      <c r="AE20" s="121"/>
      <c r="AF20" s="121"/>
      <c r="AG20" s="121"/>
      <c r="AH20" s="121"/>
      <c r="AI20" s="121"/>
      <c r="AJ20" s="24"/>
      <c r="AK20" s="128" t="s">
        <v>140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4"/>
      <c r="BE20" s="120" t="s">
        <v>136</v>
      </c>
      <c r="BF20" s="121"/>
      <c r="BG20" s="121"/>
      <c r="BH20" s="121"/>
      <c r="BI20" s="121"/>
      <c r="BJ20" s="121"/>
      <c r="BK20" s="121"/>
      <c r="BL20" s="121"/>
    </row>
    <row r="21" spans="1:79" ht="23.25" customHeight="1">
      <c r="A21"/>
      <c r="B21" s="123" t="s">
        <v>57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/>
      <c r="N21" s="123" t="s">
        <v>61</v>
      </c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27"/>
      <c r="AA21" s="126" t="s">
        <v>62</v>
      </c>
      <c r="AB21" s="126"/>
      <c r="AC21" s="126"/>
      <c r="AD21" s="126"/>
      <c r="AE21" s="126"/>
      <c r="AF21" s="126"/>
      <c r="AG21" s="126"/>
      <c r="AH21" s="126"/>
      <c r="AI21" s="126"/>
      <c r="AJ21" s="27"/>
      <c r="AK21" s="127" t="s">
        <v>63</v>
      </c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27"/>
      <c r="BE21" s="123" t="s">
        <v>64</v>
      </c>
      <c r="BF21" s="123"/>
      <c r="BG21" s="123"/>
      <c r="BH21" s="123"/>
      <c r="BI21" s="123"/>
      <c r="BJ21" s="123"/>
      <c r="BK21" s="123"/>
      <c r="BL21" s="123"/>
    </row>
    <row r="22" spans="1:79" ht="6.75" customHeight="1"/>
    <row r="23" spans="1:79" ht="15.75" customHeight="1">
      <c r="A23" s="70" t="s">
        <v>43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>
      <c r="A24" s="79" t="s">
        <v>3</v>
      </c>
      <c r="B24" s="79"/>
      <c r="C24" s="79"/>
      <c r="D24" s="79"/>
      <c r="E24" s="79"/>
      <c r="F24" s="79"/>
      <c r="G24" s="80" t="s">
        <v>41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2"/>
    </row>
    <row r="25" spans="1:79" ht="10.5" hidden="1" customHeight="1">
      <c r="A25" s="66" t="s">
        <v>39</v>
      </c>
      <c r="B25" s="66"/>
      <c r="C25" s="66"/>
      <c r="D25" s="66"/>
      <c r="E25" s="66"/>
      <c r="F25" s="66"/>
      <c r="G25" s="83" t="s">
        <v>16</v>
      </c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5"/>
      <c r="CA25" s="1" t="s">
        <v>55</v>
      </c>
    </row>
    <row r="26" spans="1:79" ht="25.5" customHeight="1">
      <c r="A26" s="66">
        <v>3</v>
      </c>
      <c r="B26" s="66"/>
      <c r="C26" s="66"/>
      <c r="D26" s="66"/>
      <c r="E26" s="66"/>
      <c r="F26" s="66"/>
      <c r="G26" s="67" t="s">
        <v>66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0" t="s">
        <v>44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>
      <c r="A29" s="125" t="s">
        <v>145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0" t="s">
        <v>45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>
      <c r="A32" s="79" t="s">
        <v>3</v>
      </c>
      <c r="B32" s="79"/>
      <c r="C32" s="79"/>
      <c r="D32" s="79"/>
      <c r="E32" s="79"/>
      <c r="F32" s="79"/>
      <c r="G32" s="80" t="s">
        <v>42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</row>
    <row r="33" spans="1:80" ht="10.5" hidden="1" customHeight="1">
      <c r="A33" s="66" t="s">
        <v>15</v>
      </c>
      <c r="B33" s="66"/>
      <c r="C33" s="66"/>
      <c r="D33" s="66"/>
      <c r="E33" s="66"/>
      <c r="F33" s="66"/>
      <c r="G33" s="83" t="s">
        <v>16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5"/>
      <c r="CA33" s="1" t="s">
        <v>56</v>
      </c>
    </row>
    <row r="34" spans="1:80" ht="12.75" customHeight="1">
      <c r="A34" s="66">
        <v>1</v>
      </c>
      <c r="B34" s="66"/>
      <c r="C34" s="66"/>
      <c r="D34" s="66"/>
      <c r="E34" s="66"/>
      <c r="F34" s="66"/>
      <c r="G34" s="67" t="s">
        <v>67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1" t="s">
        <v>54</v>
      </c>
    </row>
    <row r="36" spans="1:80" ht="15.75" customHeight="1">
      <c r="A36" s="70" t="s">
        <v>46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80" ht="15" customHeight="1">
      <c r="A37" s="86" t="s">
        <v>137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4">
        <v>1</v>
      </c>
      <c r="B40" s="94"/>
      <c r="C40" s="94">
        <v>2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87">
        <v>3</v>
      </c>
      <c r="AB40" s="88"/>
      <c r="AC40" s="88"/>
      <c r="AD40" s="88"/>
      <c r="AE40" s="89"/>
      <c r="AF40" s="87">
        <v>4</v>
      </c>
      <c r="AG40" s="88"/>
      <c r="AH40" s="88"/>
      <c r="AI40" s="88"/>
      <c r="AJ40" s="89"/>
      <c r="AK40" s="87">
        <v>5</v>
      </c>
      <c r="AL40" s="88"/>
      <c r="AM40" s="88"/>
      <c r="AN40" s="88"/>
      <c r="AO40" s="89"/>
      <c r="AP40" s="87">
        <v>6</v>
      </c>
      <c r="AQ40" s="88"/>
      <c r="AR40" s="88"/>
      <c r="AS40" s="88"/>
      <c r="AT40" s="89"/>
      <c r="AU40" s="87">
        <v>7</v>
      </c>
      <c r="AV40" s="88"/>
      <c r="AW40" s="88"/>
      <c r="AX40" s="88"/>
      <c r="AY40" s="89"/>
      <c r="AZ40" s="87">
        <v>8</v>
      </c>
      <c r="BA40" s="88"/>
      <c r="BB40" s="88"/>
      <c r="BC40" s="89"/>
      <c r="BD40" s="87">
        <v>9</v>
      </c>
      <c r="BE40" s="88"/>
      <c r="BF40" s="88"/>
      <c r="BG40" s="88"/>
      <c r="BH40" s="89"/>
      <c r="BI40" s="94">
        <v>10</v>
      </c>
      <c r="BJ40" s="94"/>
      <c r="BK40" s="94"/>
      <c r="BL40" s="94"/>
      <c r="BM40" s="94"/>
      <c r="BN40" s="94">
        <v>11</v>
      </c>
      <c r="BO40" s="94"/>
      <c r="BP40" s="94"/>
      <c r="BQ40" s="94"/>
    </row>
    <row r="41" spans="1:80" ht="15.75" hidden="1" customHeight="1">
      <c r="A41" s="66" t="s">
        <v>15</v>
      </c>
      <c r="B41" s="66"/>
      <c r="C41" s="109" t="s">
        <v>16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10"/>
      <c r="AA41" s="92" t="s">
        <v>12</v>
      </c>
      <c r="AB41" s="92"/>
      <c r="AC41" s="92"/>
      <c r="AD41" s="92"/>
      <c r="AE41" s="92"/>
      <c r="AF41" s="92" t="s">
        <v>11</v>
      </c>
      <c r="AG41" s="92"/>
      <c r="AH41" s="92"/>
      <c r="AI41" s="92"/>
      <c r="AJ41" s="92"/>
      <c r="AK41" s="90" t="s">
        <v>18</v>
      </c>
      <c r="AL41" s="90"/>
      <c r="AM41" s="90"/>
      <c r="AN41" s="90"/>
      <c r="AO41" s="90"/>
      <c r="AP41" s="92" t="s">
        <v>13</v>
      </c>
      <c r="AQ41" s="92"/>
      <c r="AR41" s="92"/>
      <c r="AS41" s="92"/>
      <c r="AT41" s="92"/>
      <c r="AU41" s="92" t="s">
        <v>14</v>
      </c>
      <c r="AV41" s="92"/>
      <c r="AW41" s="92"/>
      <c r="AX41" s="92"/>
      <c r="AY41" s="92"/>
      <c r="AZ41" s="90" t="s">
        <v>18</v>
      </c>
      <c r="BA41" s="90"/>
      <c r="BB41" s="90"/>
      <c r="BC41" s="90"/>
      <c r="BD41" s="95" t="s">
        <v>34</v>
      </c>
      <c r="BE41" s="95"/>
      <c r="BF41" s="95"/>
      <c r="BG41" s="95"/>
      <c r="BH41" s="95"/>
      <c r="BI41" s="95" t="s">
        <v>34</v>
      </c>
      <c r="BJ41" s="95"/>
      <c r="BK41" s="95"/>
      <c r="BL41" s="95"/>
      <c r="BM41" s="95"/>
      <c r="BN41" s="93" t="s">
        <v>18</v>
      </c>
      <c r="BO41" s="93"/>
      <c r="BP41" s="93"/>
      <c r="BQ41" s="93"/>
      <c r="CA41" s="1" t="s">
        <v>21</v>
      </c>
    </row>
    <row r="42" spans="1:80" ht="15.75" customHeight="1">
      <c r="A42" s="39">
        <v>1</v>
      </c>
      <c r="B42" s="39"/>
      <c r="C42" s="57" t="s">
        <v>68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65">
        <v>225000</v>
      </c>
      <c r="AB42" s="65"/>
      <c r="AC42" s="65"/>
      <c r="AD42" s="65"/>
      <c r="AE42" s="65"/>
      <c r="AF42" s="65">
        <v>0</v>
      </c>
      <c r="AG42" s="65"/>
      <c r="AH42" s="65"/>
      <c r="AI42" s="65"/>
      <c r="AJ42" s="65"/>
      <c r="AK42" s="65">
        <f>AA42+AF42</f>
        <v>225000</v>
      </c>
      <c r="AL42" s="65"/>
      <c r="AM42" s="65"/>
      <c r="AN42" s="65"/>
      <c r="AO42" s="65"/>
      <c r="AP42" s="65">
        <v>221493.6</v>
      </c>
      <c r="AQ42" s="65"/>
      <c r="AR42" s="65"/>
      <c r="AS42" s="65"/>
      <c r="AT42" s="65"/>
      <c r="AU42" s="65">
        <v>0</v>
      </c>
      <c r="AV42" s="65"/>
      <c r="AW42" s="65"/>
      <c r="AX42" s="65"/>
      <c r="AY42" s="65"/>
      <c r="AZ42" s="65">
        <f>AP42+AU42</f>
        <v>221493.6</v>
      </c>
      <c r="BA42" s="65"/>
      <c r="BB42" s="65"/>
      <c r="BC42" s="65"/>
      <c r="BD42" s="65">
        <f>AP42-AA42</f>
        <v>-3506.3999999999942</v>
      </c>
      <c r="BE42" s="65"/>
      <c r="BF42" s="65"/>
      <c r="BG42" s="65"/>
      <c r="BH42" s="65"/>
      <c r="BI42" s="65">
        <f>AU42-AF42</f>
        <v>0</v>
      </c>
      <c r="BJ42" s="65"/>
      <c r="BK42" s="65"/>
      <c r="BL42" s="65"/>
      <c r="BM42" s="65"/>
      <c r="BN42" s="65">
        <f>BD42+BI42</f>
        <v>-3506.3999999999942</v>
      </c>
      <c r="BO42" s="65"/>
      <c r="BP42" s="65"/>
      <c r="BQ42" s="65"/>
      <c r="CA42" s="1" t="s">
        <v>22</v>
      </c>
    </row>
    <row r="43" spans="1:80" ht="15.75" customHeight="1">
      <c r="A43" s="39"/>
      <c r="B43" s="39"/>
      <c r="C43" s="57" t="s">
        <v>70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9"/>
      <c r="CB43" s="1" t="s">
        <v>69</v>
      </c>
    </row>
    <row r="44" spans="1:80" ht="15.75" customHeight="1">
      <c r="A44" s="39">
        <v>2</v>
      </c>
      <c r="B44" s="39"/>
      <c r="C44" s="57" t="s">
        <v>71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1"/>
      <c r="AA44" s="65">
        <v>23700</v>
      </c>
      <c r="AB44" s="65"/>
      <c r="AC44" s="65"/>
      <c r="AD44" s="65"/>
      <c r="AE44" s="65"/>
      <c r="AF44" s="65">
        <v>0</v>
      </c>
      <c r="AG44" s="65"/>
      <c r="AH44" s="65"/>
      <c r="AI44" s="65"/>
      <c r="AJ44" s="65"/>
      <c r="AK44" s="65">
        <f>AA44+AF44</f>
        <v>23700</v>
      </c>
      <c r="AL44" s="65"/>
      <c r="AM44" s="65"/>
      <c r="AN44" s="65"/>
      <c r="AO44" s="65"/>
      <c r="AP44" s="65">
        <v>22500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22500</v>
      </c>
      <c r="BA44" s="65"/>
      <c r="BB44" s="65"/>
      <c r="BC44" s="65"/>
      <c r="BD44" s="65">
        <f>AP44-AA44</f>
        <v>-1200</v>
      </c>
      <c r="BE44" s="65"/>
      <c r="BF44" s="65"/>
      <c r="BG44" s="65"/>
      <c r="BH44" s="65"/>
      <c r="BI44" s="65">
        <f>AU44-AF44</f>
        <v>0</v>
      </c>
      <c r="BJ44" s="65"/>
      <c r="BK44" s="65"/>
      <c r="BL44" s="65"/>
      <c r="BM44" s="65"/>
      <c r="BN44" s="65">
        <f>BD44+BI44</f>
        <v>-1200</v>
      </c>
      <c r="BO44" s="65"/>
      <c r="BP44" s="65"/>
      <c r="BQ44" s="65"/>
    </row>
    <row r="45" spans="1:80" ht="15.75" customHeight="1">
      <c r="A45" s="39"/>
      <c r="B45" s="39"/>
      <c r="C45" s="57" t="s">
        <v>70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9"/>
      <c r="CB45" s="1" t="s">
        <v>72</v>
      </c>
    </row>
    <row r="46" spans="1:80" ht="31.5" customHeight="1">
      <c r="A46" s="39">
        <v>3</v>
      </c>
      <c r="B46" s="39"/>
      <c r="C46" s="57" t="s">
        <v>73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1"/>
      <c r="AA46" s="65">
        <v>19000</v>
      </c>
      <c r="AB46" s="65"/>
      <c r="AC46" s="65"/>
      <c r="AD46" s="65"/>
      <c r="AE46" s="65"/>
      <c r="AF46" s="65">
        <v>0</v>
      </c>
      <c r="AG46" s="65"/>
      <c r="AH46" s="65"/>
      <c r="AI46" s="65"/>
      <c r="AJ46" s="65"/>
      <c r="AK46" s="65">
        <f>AA46+AF46</f>
        <v>19000</v>
      </c>
      <c r="AL46" s="65"/>
      <c r="AM46" s="65"/>
      <c r="AN46" s="65"/>
      <c r="AO46" s="65"/>
      <c r="AP46" s="65">
        <v>1749.05</v>
      </c>
      <c r="AQ46" s="65"/>
      <c r="AR46" s="65"/>
      <c r="AS46" s="65"/>
      <c r="AT46" s="65"/>
      <c r="AU46" s="65">
        <v>0</v>
      </c>
      <c r="AV46" s="65"/>
      <c r="AW46" s="65"/>
      <c r="AX46" s="65"/>
      <c r="AY46" s="65"/>
      <c r="AZ46" s="65">
        <f>AP46+AU46</f>
        <v>1749.05</v>
      </c>
      <c r="BA46" s="65"/>
      <c r="BB46" s="65"/>
      <c r="BC46" s="65"/>
      <c r="BD46" s="65">
        <f>AP46-AA46</f>
        <v>-17250.95</v>
      </c>
      <c r="BE46" s="65"/>
      <c r="BF46" s="65"/>
      <c r="BG46" s="65"/>
      <c r="BH46" s="65"/>
      <c r="BI46" s="65">
        <f>AU46-AF46</f>
        <v>0</v>
      </c>
      <c r="BJ46" s="65"/>
      <c r="BK46" s="65"/>
      <c r="BL46" s="65"/>
      <c r="BM46" s="65"/>
      <c r="BN46" s="65">
        <f>BD46+BI46</f>
        <v>-17250.95</v>
      </c>
      <c r="BO46" s="65"/>
      <c r="BP46" s="65"/>
      <c r="BQ46" s="65"/>
    </row>
    <row r="47" spans="1:80" ht="15.75" customHeight="1">
      <c r="A47" s="39"/>
      <c r="B47" s="39"/>
      <c r="C47" s="57" t="s">
        <v>75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9"/>
      <c r="CB47" s="1" t="s">
        <v>74</v>
      </c>
    </row>
    <row r="48" spans="1:80" ht="15.75" customHeight="1">
      <c r="A48" s="39">
        <v>4</v>
      </c>
      <c r="B48" s="39"/>
      <c r="C48" s="57" t="s">
        <v>76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1"/>
      <c r="AA48" s="65">
        <v>40300</v>
      </c>
      <c r="AB48" s="65"/>
      <c r="AC48" s="65"/>
      <c r="AD48" s="65"/>
      <c r="AE48" s="65"/>
      <c r="AF48" s="65">
        <v>0</v>
      </c>
      <c r="AG48" s="65"/>
      <c r="AH48" s="65"/>
      <c r="AI48" s="65"/>
      <c r="AJ48" s="65"/>
      <c r="AK48" s="65">
        <f>AA48+AF48</f>
        <v>40300</v>
      </c>
      <c r="AL48" s="65"/>
      <c r="AM48" s="65"/>
      <c r="AN48" s="65"/>
      <c r="AO48" s="65"/>
      <c r="AP48" s="65">
        <v>33842.239999999998</v>
      </c>
      <c r="AQ48" s="65"/>
      <c r="AR48" s="65"/>
      <c r="AS48" s="65"/>
      <c r="AT48" s="65"/>
      <c r="AU48" s="65">
        <v>0</v>
      </c>
      <c r="AV48" s="65"/>
      <c r="AW48" s="65"/>
      <c r="AX48" s="65"/>
      <c r="AY48" s="65"/>
      <c r="AZ48" s="65">
        <f>AP48+AU48</f>
        <v>33842.239999999998</v>
      </c>
      <c r="BA48" s="65"/>
      <c r="BB48" s="65"/>
      <c r="BC48" s="65"/>
      <c r="BD48" s="65">
        <f>AP48-AA48</f>
        <v>-6457.760000000002</v>
      </c>
      <c r="BE48" s="65"/>
      <c r="BF48" s="65"/>
      <c r="BG48" s="65"/>
      <c r="BH48" s="65"/>
      <c r="BI48" s="65">
        <f>AU48-AF48</f>
        <v>0</v>
      </c>
      <c r="BJ48" s="65"/>
      <c r="BK48" s="65"/>
      <c r="BL48" s="65"/>
      <c r="BM48" s="65"/>
      <c r="BN48" s="65">
        <f>BD48+BI48</f>
        <v>-6457.760000000002</v>
      </c>
      <c r="BO48" s="65"/>
      <c r="BP48" s="65"/>
      <c r="BQ48" s="65"/>
    </row>
    <row r="49" spans="1:80" ht="15.75" customHeight="1">
      <c r="A49" s="39"/>
      <c r="B49" s="39"/>
      <c r="C49" s="57" t="s">
        <v>70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9"/>
      <c r="CB49" s="1" t="s">
        <v>77</v>
      </c>
    </row>
    <row r="50" spans="1:80" s="31" customFormat="1" ht="15.75">
      <c r="A50" s="46"/>
      <c r="B50" s="46"/>
      <c r="C50" s="64" t="s">
        <v>78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9"/>
      <c r="AA50" s="63">
        <v>308000</v>
      </c>
      <c r="AB50" s="63"/>
      <c r="AC50" s="63"/>
      <c r="AD50" s="63"/>
      <c r="AE50" s="63"/>
      <c r="AF50" s="63">
        <v>0</v>
      </c>
      <c r="AG50" s="63"/>
      <c r="AH50" s="63"/>
      <c r="AI50" s="63"/>
      <c r="AJ50" s="63"/>
      <c r="AK50" s="63">
        <f>AA50+AF50</f>
        <v>308000</v>
      </c>
      <c r="AL50" s="63"/>
      <c r="AM50" s="63"/>
      <c r="AN50" s="63"/>
      <c r="AO50" s="63"/>
      <c r="AP50" s="63">
        <v>279584.89</v>
      </c>
      <c r="AQ50" s="63"/>
      <c r="AR50" s="63"/>
      <c r="AS50" s="63"/>
      <c r="AT50" s="63"/>
      <c r="AU50" s="63">
        <v>0</v>
      </c>
      <c r="AV50" s="63"/>
      <c r="AW50" s="63"/>
      <c r="AX50" s="63"/>
      <c r="AY50" s="63"/>
      <c r="AZ50" s="63">
        <f>AP50+AU50</f>
        <v>279584.89</v>
      </c>
      <c r="BA50" s="63"/>
      <c r="BB50" s="63"/>
      <c r="BC50" s="63"/>
      <c r="BD50" s="63">
        <f>AP50-AA50</f>
        <v>-28415.109999999986</v>
      </c>
      <c r="BE50" s="63"/>
      <c r="BF50" s="63"/>
      <c r="BG50" s="63"/>
      <c r="BH50" s="63"/>
      <c r="BI50" s="63">
        <f>AU50-AF50</f>
        <v>0</v>
      </c>
      <c r="BJ50" s="63"/>
      <c r="BK50" s="63"/>
      <c r="BL50" s="63"/>
      <c r="BM50" s="63"/>
      <c r="BN50" s="63">
        <f>BD50+BI50</f>
        <v>-28415.109999999986</v>
      </c>
      <c r="BO50" s="63"/>
      <c r="BP50" s="63"/>
      <c r="BQ50" s="63"/>
    </row>
    <row r="52" spans="1:80" ht="15.75" customHeight="1">
      <c r="A52" s="70" t="s">
        <v>47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80" ht="15" customHeight="1">
      <c r="A53" s="86" t="s">
        <v>137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80" ht="28.5" customHeight="1">
      <c r="A54" s="39" t="s">
        <v>31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27</v>
      </c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 t="s">
        <v>49</v>
      </c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 t="s">
        <v>0</v>
      </c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2"/>
      <c r="BN54" s="2"/>
      <c r="BO54" s="2"/>
      <c r="BP54" s="2"/>
      <c r="BQ54" s="2"/>
    </row>
    <row r="55" spans="1:80" ht="29.1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 t="s">
        <v>2</v>
      </c>
      <c r="R55" s="39"/>
      <c r="S55" s="39"/>
      <c r="T55" s="39"/>
      <c r="U55" s="39"/>
      <c r="V55" s="39" t="s">
        <v>1</v>
      </c>
      <c r="W55" s="39"/>
      <c r="X55" s="39"/>
      <c r="Y55" s="39"/>
      <c r="Z55" s="39"/>
      <c r="AA55" s="39" t="s">
        <v>28</v>
      </c>
      <c r="AB55" s="39"/>
      <c r="AC55" s="39"/>
      <c r="AD55" s="39"/>
      <c r="AE55" s="39"/>
      <c r="AF55" s="39"/>
      <c r="AG55" s="39" t="s">
        <v>2</v>
      </c>
      <c r="AH55" s="39"/>
      <c r="AI55" s="39"/>
      <c r="AJ55" s="39"/>
      <c r="AK55" s="39"/>
      <c r="AL55" s="39" t="s">
        <v>1</v>
      </c>
      <c r="AM55" s="39"/>
      <c r="AN55" s="39"/>
      <c r="AO55" s="39"/>
      <c r="AP55" s="39"/>
      <c r="AQ55" s="39" t="s">
        <v>28</v>
      </c>
      <c r="AR55" s="39"/>
      <c r="AS55" s="39"/>
      <c r="AT55" s="39"/>
      <c r="AU55" s="39"/>
      <c r="AV55" s="39"/>
      <c r="AW55" s="106" t="s">
        <v>2</v>
      </c>
      <c r="AX55" s="107"/>
      <c r="AY55" s="107"/>
      <c r="AZ55" s="107"/>
      <c r="BA55" s="108"/>
      <c r="BB55" s="106" t="s">
        <v>1</v>
      </c>
      <c r="BC55" s="107"/>
      <c r="BD55" s="107"/>
      <c r="BE55" s="107"/>
      <c r="BF55" s="108"/>
      <c r="BG55" s="39" t="s">
        <v>28</v>
      </c>
      <c r="BH55" s="39"/>
      <c r="BI55" s="39"/>
      <c r="BJ55" s="39"/>
      <c r="BK55" s="39"/>
      <c r="BL55" s="39"/>
      <c r="BM55" s="2"/>
      <c r="BN55" s="2"/>
      <c r="BO55" s="2"/>
      <c r="BP55" s="2"/>
      <c r="BQ55" s="2"/>
    </row>
    <row r="56" spans="1:80" ht="15.95" customHeight="1">
      <c r="A56" s="39">
        <v>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>
        <v>2</v>
      </c>
      <c r="R56" s="39"/>
      <c r="S56" s="39"/>
      <c r="T56" s="39"/>
      <c r="U56" s="39"/>
      <c r="V56" s="39">
        <v>3</v>
      </c>
      <c r="W56" s="39"/>
      <c r="X56" s="39"/>
      <c r="Y56" s="39"/>
      <c r="Z56" s="39"/>
      <c r="AA56" s="39">
        <v>4</v>
      </c>
      <c r="AB56" s="39"/>
      <c r="AC56" s="39"/>
      <c r="AD56" s="39"/>
      <c r="AE56" s="39"/>
      <c r="AF56" s="39"/>
      <c r="AG56" s="39">
        <v>5</v>
      </c>
      <c r="AH56" s="39"/>
      <c r="AI56" s="39"/>
      <c r="AJ56" s="39"/>
      <c r="AK56" s="39"/>
      <c r="AL56" s="39">
        <v>6</v>
      </c>
      <c r="AM56" s="39"/>
      <c r="AN56" s="39"/>
      <c r="AO56" s="39"/>
      <c r="AP56" s="39"/>
      <c r="AQ56" s="39">
        <v>7</v>
      </c>
      <c r="AR56" s="39"/>
      <c r="AS56" s="39"/>
      <c r="AT56" s="39"/>
      <c r="AU56" s="39"/>
      <c r="AV56" s="39"/>
      <c r="AW56" s="39">
        <v>8</v>
      </c>
      <c r="AX56" s="39"/>
      <c r="AY56" s="39"/>
      <c r="AZ56" s="39"/>
      <c r="BA56" s="39"/>
      <c r="BB56" s="111">
        <v>9</v>
      </c>
      <c r="BC56" s="111"/>
      <c r="BD56" s="111"/>
      <c r="BE56" s="111"/>
      <c r="BF56" s="111"/>
      <c r="BG56" s="111">
        <v>10</v>
      </c>
      <c r="BH56" s="111"/>
      <c r="BI56" s="111"/>
      <c r="BJ56" s="111"/>
      <c r="BK56" s="111"/>
      <c r="BL56" s="111"/>
      <c r="BM56" s="6"/>
      <c r="BN56" s="6"/>
      <c r="BO56" s="6"/>
      <c r="BP56" s="6"/>
      <c r="BQ56" s="6"/>
    </row>
    <row r="57" spans="1:80" ht="18" hidden="1" customHeight="1">
      <c r="A57" s="91" t="s">
        <v>16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2" t="s">
        <v>12</v>
      </c>
      <c r="R57" s="92"/>
      <c r="S57" s="92"/>
      <c r="T57" s="92"/>
      <c r="U57" s="92"/>
      <c r="V57" s="92" t="s">
        <v>11</v>
      </c>
      <c r="W57" s="92"/>
      <c r="X57" s="92"/>
      <c r="Y57" s="92"/>
      <c r="Z57" s="92"/>
      <c r="AA57" s="90" t="s">
        <v>18</v>
      </c>
      <c r="AB57" s="93"/>
      <c r="AC57" s="93"/>
      <c r="AD57" s="93"/>
      <c r="AE57" s="93"/>
      <c r="AF57" s="93"/>
      <c r="AG57" s="92" t="s">
        <v>13</v>
      </c>
      <c r="AH57" s="92"/>
      <c r="AI57" s="92"/>
      <c r="AJ57" s="92"/>
      <c r="AK57" s="92"/>
      <c r="AL57" s="92" t="s">
        <v>14</v>
      </c>
      <c r="AM57" s="92"/>
      <c r="AN57" s="92"/>
      <c r="AO57" s="92"/>
      <c r="AP57" s="92"/>
      <c r="AQ57" s="90" t="s">
        <v>18</v>
      </c>
      <c r="AR57" s="93"/>
      <c r="AS57" s="93"/>
      <c r="AT57" s="93"/>
      <c r="AU57" s="93"/>
      <c r="AV57" s="93"/>
      <c r="AW57" s="115" t="s">
        <v>19</v>
      </c>
      <c r="AX57" s="116"/>
      <c r="AY57" s="116"/>
      <c r="AZ57" s="116"/>
      <c r="BA57" s="117"/>
      <c r="BB57" s="115" t="s">
        <v>19</v>
      </c>
      <c r="BC57" s="116"/>
      <c r="BD57" s="116"/>
      <c r="BE57" s="116"/>
      <c r="BF57" s="117"/>
      <c r="BG57" s="93" t="s">
        <v>18</v>
      </c>
      <c r="BH57" s="93"/>
      <c r="BI57" s="93"/>
      <c r="BJ57" s="93"/>
      <c r="BK57" s="93"/>
      <c r="BL57" s="93"/>
      <c r="BM57" s="7"/>
      <c r="BN57" s="7"/>
      <c r="BO57" s="7"/>
      <c r="BP57" s="7"/>
      <c r="BQ57" s="7"/>
      <c r="CA57" s="1" t="s">
        <v>23</v>
      </c>
    </row>
    <row r="58" spans="1:80" ht="15.75" customHeight="1">
      <c r="A58" s="103" t="s">
        <v>79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5"/>
      <c r="Q58" s="101">
        <v>308000</v>
      </c>
      <c r="R58" s="101"/>
      <c r="S58" s="101"/>
      <c r="T58" s="101"/>
      <c r="U58" s="101"/>
      <c r="V58" s="101">
        <v>0</v>
      </c>
      <c r="W58" s="101"/>
      <c r="X58" s="101"/>
      <c r="Y58" s="101"/>
      <c r="Z58" s="101"/>
      <c r="AA58" s="101">
        <f>Q58+V58</f>
        <v>308000</v>
      </c>
      <c r="AB58" s="101"/>
      <c r="AC58" s="101"/>
      <c r="AD58" s="101"/>
      <c r="AE58" s="101"/>
      <c r="AF58" s="101"/>
      <c r="AG58" s="101">
        <v>279584.89</v>
      </c>
      <c r="AH58" s="101"/>
      <c r="AI58" s="101"/>
      <c r="AJ58" s="101"/>
      <c r="AK58" s="101"/>
      <c r="AL58" s="101">
        <v>0</v>
      </c>
      <c r="AM58" s="101"/>
      <c r="AN58" s="101"/>
      <c r="AO58" s="101"/>
      <c r="AP58" s="101"/>
      <c r="AQ58" s="101">
        <f>AG58+AL58</f>
        <v>279584.89</v>
      </c>
      <c r="AR58" s="101"/>
      <c r="AS58" s="101"/>
      <c r="AT58" s="101"/>
      <c r="AU58" s="101"/>
      <c r="AV58" s="101"/>
      <c r="AW58" s="101">
        <f>AG58-Q58</f>
        <v>-28415.109999999986</v>
      </c>
      <c r="AX58" s="101"/>
      <c r="AY58" s="101"/>
      <c r="AZ58" s="101"/>
      <c r="BA58" s="101"/>
      <c r="BB58" s="102">
        <f>AL58-V58</f>
        <v>0</v>
      </c>
      <c r="BC58" s="102"/>
      <c r="BD58" s="102"/>
      <c r="BE58" s="102"/>
      <c r="BF58" s="102"/>
      <c r="BG58" s="102">
        <f>AW58+BB58</f>
        <v>-28415.109999999986</v>
      </c>
      <c r="BH58" s="102"/>
      <c r="BI58" s="102"/>
      <c r="BJ58" s="102"/>
      <c r="BK58" s="102"/>
      <c r="BL58" s="102"/>
      <c r="BM58" s="8"/>
      <c r="BN58" s="8"/>
      <c r="BO58" s="8"/>
      <c r="BP58" s="8"/>
      <c r="BQ58" s="8"/>
      <c r="CA58" s="1" t="s">
        <v>24</v>
      </c>
    </row>
    <row r="59" spans="1:80" s="31" customFormat="1" ht="15.75">
      <c r="A59" s="60" t="s">
        <v>80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2"/>
      <c r="Q59" s="55">
        <v>308000</v>
      </c>
      <c r="R59" s="55"/>
      <c r="S59" s="55"/>
      <c r="T59" s="55"/>
      <c r="U59" s="55"/>
      <c r="V59" s="55">
        <v>0</v>
      </c>
      <c r="W59" s="55"/>
      <c r="X59" s="55"/>
      <c r="Y59" s="55"/>
      <c r="Z59" s="55"/>
      <c r="AA59" s="55">
        <f>Q59+V59</f>
        <v>308000</v>
      </c>
      <c r="AB59" s="55"/>
      <c r="AC59" s="55"/>
      <c r="AD59" s="55"/>
      <c r="AE59" s="55"/>
      <c r="AF59" s="55"/>
      <c r="AG59" s="55">
        <v>279584.89</v>
      </c>
      <c r="AH59" s="55"/>
      <c r="AI59" s="55"/>
      <c r="AJ59" s="55"/>
      <c r="AK59" s="55"/>
      <c r="AL59" s="55">
        <v>0</v>
      </c>
      <c r="AM59" s="55"/>
      <c r="AN59" s="55"/>
      <c r="AO59" s="55"/>
      <c r="AP59" s="55"/>
      <c r="AQ59" s="55">
        <f>AG59+AL59</f>
        <v>279584.89</v>
      </c>
      <c r="AR59" s="55"/>
      <c r="AS59" s="55"/>
      <c r="AT59" s="55"/>
      <c r="AU59" s="55"/>
      <c r="AV59" s="55"/>
      <c r="AW59" s="55">
        <f>AG59-Q59</f>
        <v>-28415.109999999986</v>
      </c>
      <c r="AX59" s="55"/>
      <c r="AY59" s="55"/>
      <c r="AZ59" s="55"/>
      <c r="BA59" s="55"/>
      <c r="BB59" s="56">
        <f>AL59-V59</f>
        <v>0</v>
      </c>
      <c r="BC59" s="56"/>
      <c r="BD59" s="56"/>
      <c r="BE59" s="56"/>
      <c r="BF59" s="56"/>
      <c r="BG59" s="56">
        <f>AW59+BB59</f>
        <v>-28415.109999999986</v>
      </c>
      <c r="BH59" s="56"/>
      <c r="BI59" s="56"/>
      <c r="BJ59" s="56"/>
      <c r="BK59" s="56"/>
      <c r="BL59" s="56"/>
      <c r="BM59" s="32"/>
      <c r="BN59" s="32"/>
      <c r="BO59" s="32"/>
      <c r="BP59" s="32"/>
      <c r="BQ59" s="32"/>
    </row>
    <row r="61" spans="1:80" ht="15.75" customHeight="1">
      <c r="A61" s="70" t="s">
        <v>48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</row>
    <row r="63" spans="1:80" ht="45" customHeight="1">
      <c r="A63" s="73" t="s">
        <v>7</v>
      </c>
      <c r="B63" s="74"/>
      <c r="C63" s="73" t="s">
        <v>6</v>
      </c>
      <c r="D63" s="77"/>
      <c r="E63" s="77"/>
      <c r="F63" s="77"/>
      <c r="G63" s="77"/>
      <c r="H63" s="77"/>
      <c r="I63" s="74"/>
      <c r="J63" s="73" t="s">
        <v>5</v>
      </c>
      <c r="K63" s="77"/>
      <c r="L63" s="77"/>
      <c r="M63" s="77"/>
      <c r="N63" s="74"/>
      <c r="O63" s="73" t="s">
        <v>4</v>
      </c>
      <c r="P63" s="77"/>
      <c r="Q63" s="77"/>
      <c r="R63" s="77"/>
      <c r="S63" s="77"/>
      <c r="T63" s="77"/>
      <c r="U63" s="77"/>
      <c r="V63" s="77"/>
      <c r="W63" s="77"/>
      <c r="X63" s="74"/>
      <c r="Y63" s="39" t="s">
        <v>27</v>
      </c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 t="s">
        <v>50</v>
      </c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118" t="s">
        <v>0</v>
      </c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80" ht="32.25" customHeight="1">
      <c r="A64" s="75"/>
      <c r="B64" s="76"/>
      <c r="C64" s="75"/>
      <c r="D64" s="78"/>
      <c r="E64" s="78"/>
      <c r="F64" s="78"/>
      <c r="G64" s="78"/>
      <c r="H64" s="78"/>
      <c r="I64" s="76"/>
      <c r="J64" s="75"/>
      <c r="K64" s="78"/>
      <c r="L64" s="78"/>
      <c r="M64" s="78"/>
      <c r="N64" s="76"/>
      <c r="O64" s="75"/>
      <c r="P64" s="78"/>
      <c r="Q64" s="78"/>
      <c r="R64" s="78"/>
      <c r="S64" s="78"/>
      <c r="T64" s="78"/>
      <c r="U64" s="78"/>
      <c r="V64" s="78"/>
      <c r="W64" s="78"/>
      <c r="X64" s="76"/>
      <c r="Y64" s="106" t="s">
        <v>2</v>
      </c>
      <c r="Z64" s="107"/>
      <c r="AA64" s="107"/>
      <c r="AB64" s="107"/>
      <c r="AC64" s="108"/>
      <c r="AD64" s="106" t="s">
        <v>1</v>
      </c>
      <c r="AE64" s="107"/>
      <c r="AF64" s="107"/>
      <c r="AG64" s="107"/>
      <c r="AH64" s="108"/>
      <c r="AI64" s="39" t="s">
        <v>28</v>
      </c>
      <c r="AJ64" s="39"/>
      <c r="AK64" s="39"/>
      <c r="AL64" s="39"/>
      <c r="AM64" s="39"/>
      <c r="AN64" s="39" t="s">
        <v>2</v>
      </c>
      <c r="AO64" s="39"/>
      <c r="AP64" s="39"/>
      <c r="AQ64" s="39"/>
      <c r="AR64" s="39"/>
      <c r="AS64" s="39" t="s">
        <v>1</v>
      </c>
      <c r="AT64" s="39"/>
      <c r="AU64" s="39"/>
      <c r="AV64" s="39"/>
      <c r="AW64" s="39"/>
      <c r="AX64" s="39" t="s">
        <v>28</v>
      </c>
      <c r="AY64" s="39"/>
      <c r="AZ64" s="39"/>
      <c r="BA64" s="39"/>
      <c r="BB64" s="39"/>
      <c r="BC64" s="39" t="s">
        <v>2</v>
      </c>
      <c r="BD64" s="39"/>
      <c r="BE64" s="39"/>
      <c r="BF64" s="39"/>
      <c r="BG64" s="39"/>
      <c r="BH64" s="39" t="s">
        <v>1</v>
      </c>
      <c r="BI64" s="39"/>
      <c r="BJ64" s="39"/>
      <c r="BK64" s="39"/>
      <c r="BL64" s="39"/>
      <c r="BM64" s="39" t="s">
        <v>28</v>
      </c>
      <c r="BN64" s="39"/>
      <c r="BO64" s="39"/>
      <c r="BP64" s="39"/>
      <c r="BQ64" s="39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5" customHeight="1">
      <c r="A65" s="39">
        <v>1</v>
      </c>
      <c r="B65" s="39"/>
      <c r="C65" s="39">
        <v>2</v>
      </c>
      <c r="D65" s="39"/>
      <c r="E65" s="39"/>
      <c r="F65" s="39"/>
      <c r="G65" s="39"/>
      <c r="H65" s="39"/>
      <c r="I65" s="39"/>
      <c r="J65" s="39">
        <v>3</v>
      </c>
      <c r="K65" s="39"/>
      <c r="L65" s="39"/>
      <c r="M65" s="39"/>
      <c r="N65" s="39"/>
      <c r="O65" s="39">
        <v>4</v>
      </c>
      <c r="P65" s="39"/>
      <c r="Q65" s="39"/>
      <c r="R65" s="39"/>
      <c r="S65" s="39"/>
      <c r="T65" s="39"/>
      <c r="U65" s="39"/>
      <c r="V65" s="39"/>
      <c r="W65" s="39"/>
      <c r="X65" s="39"/>
      <c r="Y65" s="39">
        <v>5</v>
      </c>
      <c r="Z65" s="39"/>
      <c r="AA65" s="39"/>
      <c r="AB65" s="39"/>
      <c r="AC65" s="39"/>
      <c r="AD65" s="39">
        <v>6</v>
      </c>
      <c r="AE65" s="39"/>
      <c r="AF65" s="39"/>
      <c r="AG65" s="39"/>
      <c r="AH65" s="39"/>
      <c r="AI65" s="39">
        <v>7</v>
      </c>
      <c r="AJ65" s="39"/>
      <c r="AK65" s="39"/>
      <c r="AL65" s="39"/>
      <c r="AM65" s="39"/>
      <c r="AN65" s="106">
        <v>8</v>
      </c>
      <c r="AO65" s="107"/>
      <c r="AP65" s="107"/>
      <c r="AQ65" s="107"/>
      <c r="AR65" s="108"/>
      <c r="AS65" s="106">
        <v>9</v>
      </c>
      <c r="AT65" s="107"/>
      <c r="AU65" s="107"/>
      <c r="AV65" s="107"/>
      <c r="AW65" s="108"/>
      <c r="AX65" s="106">
        <v>10</v>
      </c>
      <c r="AY65" s="107"/>
      <c r="AZ65" s="107"/>
      <c r="BA65" s="107"/>
      <c r="BB65" s="108"/>
      <c r="BC65" s="106">
        <v>11</v>
      </c>
      <c r="BD65" s="107"/>
      <c r="BE65" s="107"/>
      <c r="BF65" s="107"/>
      <c r="BG65" s="108"/>
      <c r="BH65" s="106">
        <v>12</v>
      </c>
      <c r="BI65" s="107"/>
      <c r="BJ65" s="107"/>
      <c r="BK65" s="107"/>
      <c r="BL65" s="108"/>
      <c r="BM65" s="106">
        <v>13</v>
      </c>
      <c r="BN65" s="107"/>
      <c r="BO65" s="107"/>
      <c r="BP65" s="107"/>
      <c r="BQ65" s="108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>
      <c r="A66" s="66" t="s">
        <v>39</v>
      </c>
      <c r="B66" s="66"/>
      <c r="C66" s="83" t="s">
        <v>16</v>
      </c>
      <c r="D66" s="84"/>
      <c r="E66" s="84"/>
      <c r="F66" s="84"/>
      <c r="G66" s="84"/>
      <c r="H66" s="84"/>
      <c r="I66" s="85"/>
      <c r="J66" s="66" t="s">
        <v>17</v>
      </c>
      <c r="K66" s="66"/>
      <c r="L66" s="66"/>
      <c r="M66" s="66"/>
      <c r="N66" s="66"/>
      <c r="O66" s="91" t="s">
        <v>40</v>
      </c>
      <c r="P66" s="91"/>
      <c r="Q66" s="91"/>
      <c r="R66" s="91"/>
      <c r="S66" s="91"/>
      <c r="T66" s="91"/>
      <c r="U66" s="91"/>
      <c r="V66" s="91"/>
      <c r="W66" s="91"/>
      <c r="X66" s="83"/>
      <c r="Y66" s="92" t="s">
        <v>12</v>
      </c>
      <c r="Z66" s="92"/>
      <c r="AA66" s="92"/>
      <c r="AB66" s="92"/>
      <c r="AC66" s="92"/>
      <c r="AD66" s="92" t="s">
        <v>32</v>
      </c>
      <c r="AE66" s="92"/>
      <c r="AF66" s="92"/>
      <c r="AG66" s="92"/>
      <c r="AH66" s="92"/>
      <c r="AI66" s="92" t="s">
        <v>18</v>
      </c>
      <c r="AJ66" s="92"/>
      <c r="AK66" s="92"/>
      <c r="AL66" s="92"/>
      <c r="AM66" s="92"/>
      <c r="AN66" s="92" t="s">
        <v>33</v>
      </c>
      <c r="AO66" s="92"/>
      <c r="AP66" s="92"/>
      <c r="AQ66" s="92"/>
      <c r="AR66" s="92"/>
      <c r="AS66" s="92" t="s">
        <v>13</v>
      </c>
      <c r="AT66" s="92"/>
      <c r="AU66" s="92"/>
      <c r="AV66" s="92"/>
      <c r="AW66" s="92"/>
      <c r="AX66" s="92" t="s">
        <v>18</v>
      </c>
      <c r="AY66" s="92"/>
      <c r="AZ66" s="92"/>
      <c r="BA66" s="92"/>
      <c r="BB66" s="92"/>
      <c r="BC66" s="92" t="s">
        <v>35</v>
      </c>
      <c r="BD66" s="92"/>
      <c r="BE66" s="92"/>
      <c r="BF66" s="92"/>
      <c r="BG66" s="92"/>
      <c r="BH66" s="92" t="s">
        <v>35</v>
      </c>
      <c r="BI66" s="92"/>
      <c r="BJ66" s="92"/>
      <c r="BK66" s="92"/>
      <c r="BL66" s="92"/>
      <c r="BM66" s="112" t="s">
        <v>18</v>
      </c>
      <c r="BN66" s="112"/>
      <c r="BO66" s="112"/>
      <c r="BP66" s="112"/>
      <c r="BQ66" s="112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25</v>
      </c>
    </row>
    <row r="67" spans="1:80" s="31" customFormat="1" ht="15.75">
      <c r="A67" s="46">
        <v>0</v>
      </c>
      <c r="B67" s="46"/>
      <c r="C67" s="50" t="s">
        <v>81</v>
      </c>
      <c r="D67" s="50"/>
      <c r="E67" s="50"/>
      <c r="F67" s="50"/>
      <c r="G67" s="50"/>
      <c r="H67" s="50"/>
      <c r="I67" s="50"/>
      <c r="J67" s="50" t="s">
        <v>82</v>
      </c>
      <c r="K67" s="50"/>
      <c r="L67" s="50"/>
      <c r="M67" s="50"/>
      <c r="N67" s="50"/>
      <c r="O67" s="50" t="s">
        <v>82</v>
      </c>
      <c r="P67" s="50"/>
      <c r="Q67" s="50"/>
      <c r="R67" s="50"/>
      <c r="S67" s="50"/>
      <c r="T67" s="50"/>
      <c r="U67" s="50"/>
      <c r="V67" s="50"/>
      <c r="W67" s="50"/>
      <c r="X67" s="50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33"/>
      <c r="BS67" s="33"/>
      <c r="BT67" s="33"/>
      <c r="BU67" s="33"/>
      <c r="BV67" s="33"/>
      <c r="BW67" s="33"/>
      <c r="BX67" s="33"/>
      <c r="BY67" s="33"/>
      <c r="BZ67" s="34"/>
      <c r="CA67" s="31" t="s">
        <v>26</v>
      </c>
    </row>
    <row r="68" spans="1:80" ht="102" customHeight="1">
      <c r="A68" s="39">
        <v>0</v>
      </c>
      <c r="B68" s="39"/>
      <c r="C68" s="43" t="s">
        <v>83</v>
      </c>
      <c r="D68" s="53"/>
      <c r="E68" s="53"/>
      <c r="F68" s="53"/>
      <c r="G68" s="53"/>
      <c r="H68" s="53"/>
      <c r="I68" s="54"/>
      <c r="J68" s="42" t="s">
        <v>84</v>
      </c>
      <c r="K68" s="42"/>
      <c r="L68" s="42"/>
      <c r="M68" s="42"/>
      <c r="N68" s="42"/>
      <c r="O68" s="43" t="s">
        <v>85</v>
      </c>
      <c r="P68" s="53"/>
      <c r="Q68" s="53"/>
      <c r="R68" s="53"/>
      <c r="S68" s="53"/>
      <c r="T68" s="53"/>
      <c r="U68" s="53"/>
      <c r="V68" s="53"/>
      <c r="W68" s="53"/>
      <c r="X68" s="54"/>
      <c r="Y68" s="44">
        <v>40300</v>
      </c>
      <c r="Z68" s="44"/>
      <c r="AA68" s="44"/>
      <c r="AB68" s="44"/>
      <c r="AC68" s="44"/>
      <c r="AD68" s="44">
        <v>0</v>
      </c>
      <c r="AE68" s="44"/>
      <c r="AF68" s="44"/>
      <c r="AG68" s="44"/>
      <c r="AH68" s="44"/>
      <c r="AI68" s="44">
        <v>40300</v>
      </c>
      <c r="AJ68" s="44"/>
      <c r="AK68" s="44"/>
      <c r="AL68" s="44"/>
      <c r="AM68" s="44"/>
      <c r="AN68" s="44">
        <v>33842.239999999998</v>
      </c>
      <c r="AO68" s="44"/>
      <c r="AP68" s="44"/>
      <c r="AQ68" s="44"/>
      <c r="AR68" s="44"/>
      <c r="AS68" s="44">
        <v>0</v>
      </c>
      <c r="AT68" s="44"/>
      <c r="AU68" s="44"/>
      <c r="AV68" s="44"/>
      <c r="AW68" s="44"/>
      <c r="AX68" s="38">
        <v>33842.239999999998</v>
      </c>
      <c r="AY68" s="38"/>
      <c r="AZ68" s="38"/>
      <c r="BA68" s="38"/>
      <c r="BB68" s="38"/>
      <c r="BC68" s="38">
        <f>AN68-Y68</f>
        <v>-6457.760000000002</v>
      </c>
      <c r="BD68" s="38"/>
      <c r="BE68" s="38"/>
      <c r="BF68" s="38"/>
      <c r="BG68" s="38"/>
      <c r="BH68" s="38">
        <f>AS68-AD68</f>
        <v>0</v>
      </c>
      <c r="BI68" s="38"/>
      <c r="BJ68" s="38"/>
      <c r="BK68" s="38"/>
      <c r="BL68" s="38"/>
      <c r="BM68" s="38">
        <v>-6457.760000000002</v>
      </c>
      <c r="BN68" s="38"/>
      <c r="BO68" s="38"/>
      <c r="BP68" s="38"/>
      <c r="BQ68" s="3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75" customHeight="1">
      <c r="A69" s="39"/>
      <c r="B69" s="39"/>
      <c r="C69" s="35" t="s">
        <v>87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7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86</v>
      </c>
    </row>
    <row r="70" spans="1:80" ht="63.75" customHeight="1">
      <c r="A70" s="39">
        <v>1</v>
      </c>
      <c r="B70" s="39"/>
      <c r="C70" s="35" t="s">
        <v>88</v>
      </c>
      <c r="D70" s="40"/>
      <c r="E70" s="40"/>
      <c r="F70" s="40"/>
      <c r="G70" s="40"/>
      <c r="H70" s="40"/>
      <c r="I70" s="41"/>
      <c r="J70" s="42" t="s">
        <v>84</v>
      </c>
      <c r="K70" s="42"/>
      <c r="L70" s="42"/>
      <c r="M70" s="42"/>
      <c r="N70" s="42"/>
      <c r="O70" s="43" t="s">
        <v>89</v>
      </c>
      <c r="P70" s="40"/>
      <c r="Q70" s="40"/>
      <c r="R70" s="40"/>
      <c r="S70" s="40"/>
      <c r="T70" s="40"/>
      <c r="U70" s="40"/>
      <c r="V70" s="40"/>
      <c r="W70" s="40"/>
      <c r="X70" s="41"/>
      <c r="Y70" s="44">
        <v>225000</v>
      </c>
      <c r="Z70" s="44"/>
      <c r="AA70" s="44"/>
      <c r="AB70" s="44"/>
      <c r="AC70" s="44"/>
      <c r="AD70" s="44">
        <v>0</v>
      </c>
      <c r="AE70" s="44"/>
      <c r="AF70" s="44"/>
      <c r="AG70" s="44"/>
      <c r="AH70" s="44"/>
      <c r="AI70" s="44">
        <v>225000</v>
      </c>
      <c r="AJ70" s="44"/>
      <c r="AK70" s="44"/>
      <c r="AL70" s="44"/>
      <c r="AM70" s="44"/>
      <c r="AN70" s="44">
        <v>221493.6</v>
      </c>
      <c r="AO70" s="44"/>
      <c r="AP70" s="44"/>
      <c r="AQ70" s="44"/>
      <c r="AR70" s="44"/>
      <c r="AS70" s="44">
        <v>0</v>
      </c>
      <c r="AT70" s="44"/>
      <c r="AU70" s="44"/>
      <c r="AV70" s="44"/>
      <c r="AW70" s="44"/>
      <c r="AX70" s="38">
        <v>221493.6</v>
      </c>
      <c r="AY70" s="38"/>
      <c r="AZ70" s="38"/>
      <c r="BA70" s="38"/>
      <c r="BB70" s="38"/>
      <c r="BC70" s="38">
        <f>AN70-Y70</f>
        <v>-3506.3999999999942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v>-3506.3999999999942</v>
      </c>
      <c r="BN70" s="38"/>
      <c r="BO70" s="38"/>
      <c r="BP70" s="38"/>
      <c r="BQ70" s="3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75" customHeight="1">
      <c r="A71" s="39"/>
      <c r="B71" s="39"/>
      <c r="C71" s="35" t="s">
        <v>91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7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90</v>
      </c>
    </row>
    <row r="72" spans="1:80" ht="76.5" customHeight="1">
      <c r="A72" s="39">
        <v>2</v>
      </c>
      <c r="B72" s="39"/>
      <c r="C72" s="35" t="s">
        <v>92</v>
      </c>
      <c r="D72" s="40"/>
      <c r="E72" s="40"/>
      <c r="F72" s="40"/>
      <c r="G72" s="40"/>
      <c r="H72" s="40"/>
      <c r="I72" s="41"/>
      <c r="J72" s="42" t="s">
        <v>93</v>
      </c>
      <c r="K72" s="42"/>
      <c r="L72" s="42"/>
      <c r="M72" s="42"/>
      <c r="N72" s="42"/>
      <c r="O72" s="43" t="s">
        <v>94</v>
      </c>
      <c r="P72" s="40"/>
      <c r="Q72" s="40"/>
      <c r="R72" s="40"/>
      <c r="S72" s="40"/>
      <c r="T72" s="40"/>
      <c r="U72" s="40"/>
      <c r="V72" s="40"/>
      <c r="W72" s="40"/>
      <c r="X72" s="41"/>
      <c r="Y72" s="44">
        <v>2</v>
      </c>
      <c r="Z72" s="44"/>
      <c r="AA72" s="44"/>
      <c r="AB72" s="44"/>
      <c r="AC72" s="44"/>
      <c r="AD72" s="44">
        <v>0</v>
      </c>
      <c r="AE72" s="44"/>
      <c r="AF72" s="44"/>
      <c r="AG72" s="44"/>
      <c r="AH72" s="44"/>
      <c r="AI72" s="44">
        <v>2</v>
      </c>
      <c r="AJ72" s="44"/>
      <c r="AK72" s="44"/>
      <c r="AL72" s="44"/>
      <c r="AM72" s="44"/>
      <c r="AN72" s="44">
        <v>2</v>
      </c>
      <c r="AO72" s="44"/>
      <c r="AP72" s="44"/>
      <c r="AQ72" s="44"/>
      <c r="AR72" s="44"/>
      <c r="AS72" s="44">
        <v>0</v>
      </c>
      <c r="AT72" s="44"/>
      <c r="AU72" s="44"/>
      <c r="AV72" s="44"/>
      <c r="AW72" s="44"/>
      <c r="AX72" s="38">
        <v>2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v>0</v>
      </c>
      <c r="BN72" s="38"/>
      <c r="BO72" s="38"/>
      <c r="BP72" s="38"/>
      <c r="BQ72" s="3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102" customHeight="1">
      <c r="A73" s="39">
        <v>3</v>
      </c>
      <c r="B73" s="39"/>
      <c r="C73" s="35" t="s">
        <v>95</v>
      </c>
      <c r="D73" s="40"/>
      <c r="E73" s="40"/>
      <c r="F73" s="40"/>
      <c r="G73" s="40"/>
      <c r="H73" s="40"/>
      <c r="I73" s="41"/>
      <c r="J73" s="42" t="s">
        <v>84</v>
      </c>
      <c r="K73" s="42"/>
      <c r="L73" s="42"/>
      <c r="M73" s="42"/>
      <c r="N73" s="42"/>
      <c r="O73" s="43" t="s">
        <v>85</v>
      </c>
      <c r="P73" s="40"/>
      <c r="Q73" s="40"/>
      <c r="R73" s="40"/>
      <c r="S73" s="40"/>
      <c r="T73" s="40"/>
      <c r="U73" s="40"/>
      <c r="V73" s="40"/>
      <c r="W73" s="40"/>
      <c r="X73" s="41"/>
      <c r="Y73" s="44">
        <v>23700</v>
      </c>
      <c r="Z73" s="44"/>
      <c r="AA73" s="44"/>
      <c r="AB73" s="44"/>
      <c r="AC73" s="44"/>
      <c r="AD73" s="44">
        <v>0</v>
      </c>
      <c r="AE73" s="44"/>
      <c r="AF73" s="44"/>
      <c r="AG73" s="44"/>
      <c r="AH73" s="44"/>
      <c r="AI73" s="44">
        <v>23700</v>
      </c>
      <c r="AJ73" s="44"/>
      <c r="AK73" s="44"/>
      <c r="AL73" s="44"/>
      <c r="AM73" s="44"/>
      <c r="AN73" s="44">
        <v>22500</v>
      </c>
      <c r="AO73" s="44"/>
      <c r="AP73" s="44"/>
      <c r="AQ73" s="44"/>
      <c r="AR73" s="44"/>
      <c r="AS73" s="44">
        <v>0</v>
      </c>
      <c r="AT73" s="44"/>
      <c r="AU73" s="44"/>
      <c r="AV73" s="44"/>
      <c r="AW73" s="44"/>
      <c r="AX73" s="38">
        <v>22500</v>
      </c>
      <c r="AY73" s="38"/>
      <c r="AZ73" s="38"/>
      <c r="BA73" s="38"/>
      <c r="BB73" s="38"/>
      <c r="BC73" s="38">
        <f>AN73-Y73</f>
        <v>-1200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v>-1200</v>
      </c>
      <c r="BN73" s="38"/>
      <c r="BO73" s="38"/>
      <c r="BP73" s="38"/>
      <c r="BQ73" s="3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>
      <c r="A74" s="39"/>
      <c r="B74" s="39"/>
      <c r="C74" s="35" t="s">
        <v>91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96</v>
      </c>
    </row>
    <row r="75" spans="1:80" ht="63.75" customHeight="1">
      <c r="A75" s="39">
        <v>4</v>
      </c>
      <c r="B75" s="39"/>
      <c r="C75" s="35" t="s">
        <v>97</v>
      </c>
      <c r="D75" s="40"/>
      <c r="E75" s="40"/>
      <c r="F75" s="40"/>
      <c r="G75" s="40"/>
      <c r="H75" s="40"/>
      <c r="I75" s="41"/>
      <c r="J75" s="42" t="s">
        <v>98</v>
      </c>
      <c r="K75" s="42"/>
      <c r="L75" s="42"/>
      <c r="M75" s="42"/>
      <c r="N75" s="42"/>
      <c r="O75" s="43" t="s">
        <v>99</v>
      </c>
      <c r="P75" s="40"/>
      <c r="Q75" s="40"/>
      <c r="R75" s="40"/>
      <c r="S75" s="40"/>
      <c r="T75" s="40"/>
      <c r="U75" s="40"/>
      <c r="V75" s="40"/>
      <c r="W75" s="40"/>
      <c r="X75" s="41"/>
      <c r="Y75" s="44">
        <v>13455</v>
      </c>
      <c r="Z75" s="44"/>
      <c r="AA75" s="44"/>
      <c r="AB75" s="44"/>
      <c r="AC75" s="44"/>
      <c r="AD75" s="44">
        <v>0</v>
      </c>
      <c r="AE75" s="44"/>
      <c r="AF75" s="44"/>
      <c r="AG75" s="44"/>
      <c r="AH75" s="44"/>
      <c r="AI75" s="44">
        <v>13455</v>
      </c>
      <c r="AJ75" s="44"/>
      <c r="AK75" s="44"/>
      <c r="AL75" s="44"/>
      <c r="AM75" s="44"/>
      <c r="AN75" s="44">
        <v>0</v>
      </c>
      <c r="AO75" s="44"/>
      <c r="AP75" s="44"/>
      <c r="AQ75" s="44"/>
      <c r="AR75" s="44"/>
      <c r="AS75" s="44">
        <v>0</v>
      </c>
      <c r="AT75" s="44"/>
      <c r="AU75" s="44"/>
      <c r="AV75" s="44"/>
      <c r="AW75" s="44"/>
      <c r="AX75" s="38">
        <v>0</v>
      </c>
      <c r="AY75" s="38"/>
      <c r="AZ75" s="38"/>
      <c r="BA75" s="38"/>
      <c r="BB75" s="38"/>
      <c r="BC75" s="38">
        <f>AN75-Y75</f>
        <v>-13455</v>
      </c>
      <c r="BD75" s="38"/>
      <c r="BE75" s="38"/>
      <c r="BF75" s="38"/>
      <c r="BG75" s="38"/>
      <c r="BH75" s="38">
        <f>AS75-AD75</f>
        <v>0</v>
      </c>
      <c r="BI75" s="38"/>
      <c r="BJ75" s="38"/>
      <c r="BK75" s="38"/>
      <c r="BL75" s="38"/>
      <c r="BM75" s="38">
        <v>-13455</v>
      </c>
      <c r="BN75" s="38"/>
      <c r="BO75" s="38"/>
      <c r="BP75" s="38"/>
      <c r="BQ75" s="3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02" customHeight="1">
      <c r="A76" s="39">
        <v>5</v>
      </c>
      <c r="B76" s="39"/>
      <c r="C76" s="35" t="s">
        <v>100</v>
      </c>
      <c r="D76" s="40"/>
      <c r="E76" s="40"/>
      <c r="F76" s="40"/>
      <c r="G76" s="40"/>
      <c r="H76" s="40"/>
      <c r="I76" s="41"/>
      <c r="J76" s="42" t="s">
        <v>84</v>
      </c>
      <c r="K76" s="42"/>
      <c r="L76" s="42"/>
      <c r="M76" s="42"/>
      <c r="N76" s="42"/>
      <c r="O76" s="43" t="s">
        <v>85</v>
      </c>
      <c r="P76" s="40"/>
      <c r="Q76" s="40"/>
      <c r="R76" s="40"/>
      <c r="S76" s="40"/>
      <c r="T76" s="40"/>
      <c r="U76" s="40"/>
      <c r="V76" s="40"/>
      <c r="W76" s="40"/>
      <c r="X76" s="41"/>
      <c r="Y76" s="44">
        <v>14000</v>
      </c>
      <c r="Z76" s="44"/>
      <c r="AA76" s="44"/>
      <c r="AB76" s="44"/>
      <c r="AC76" s="44"/>
      <c r="AD76" s="44">
        <v>0</v>
      </c>
      <c r="AE76" s="44"/>
      <c r="AF76" s="44"/>
      <c r="AG76" s="44"/>
      <c r="AH76" s="44"/>
      <c r="AI76" s="44">
        <v>14000</v>
      </c>
      <c r="AJ76" s="44"/>
      <c r="AK76" s="44"/>
      <c r="AL76" s="44"/>
      <c r="AM76" s="44"/>
      <c r="AN76" s="44">
        <v>0</v>
      </c>
      <c r="AO76" s="44"/>
      <c r="AP76" s="44"/>
      <c r="AQ76" s="44"/>
      <c r="AR76" s="44"/>
      <c r="AS76" s="44">
        <v>0</v>
      </c>
      <c r="AT76" s="44"/>
      <c r="AU76" s="44"/>
      <c r="AV76" s="44"/>
      <c r="AW76" s="44"/>
      <c r="AX76" s="38">
        <v>0</v>
      </c>
      <c r="AY76" s="38"/>
      <c r="AZ76" s="38"/>
      <c r="BA76" s="38"/>
      <c r="BB76" s="38"/>
      <c r="BC76" s="38">
        <f>AN76-Y76</f>
        <v>-14000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-14000</v>
      </c>
      <c r="BN76" s="38"/>
      <c r="BO76" s="38"/>
      <c r="BP76" s="38"/>
      <c r="BQ76" s="3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15.75" customHeight="1">
      <c r="A77" s="39"/>
      <c r="B77" s="39"/>
      <c r="C77" s="35" t="s">
        <v>102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7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101</v>
      </c>
    </row>
    <row r="78" spans="1:80" ht="51" customHeight="1">
      <c r="A78" s="39">
        <v>6</v>
      </c>
      <c r="B78" s="39"/>
      <c r="C78" s="35" t="s">
        <v>103</v>
      </c>
      <c r="D78" s="40"/>
      <c r="E78" s="40"/>
      <c r="F78" s="40"/>
      <c r="G78" s="40"/>
      <c r="H78" s="40"/>
      <c r="I78" s="41"/>
      <c r="J78" s="42" t="s">
        <v>93</v>
      </c>
      <c r="K78" s="42"/>
      <c r="L78" s="42"/>
      <c r="M78" s="42"/>
      <c r="N78" s="42"/>
      <c r="O78" s="43" t="s">
        <v>104</v>
      </c>
      <c r="P78" s="40"/>
      <c r="Q78" s="40"/>
      <c r="R78" s="40"/>
      <c r="S78" s="40"/>
      <c r="T78" s="40"/>
      <c r="U78" s="40"/>
      <c r="V78" s="40"/>
      <c r="W78" s="40"/>
      <c r="X78" s="41"/>
      <c r="Y78" s="44">
        <v>1</v>
      </c>
      <c r="Z78" s="44"/>
      <c r="AA78" s="44"/>
      <c r="AB78" s="44"/>
      <c r="AC78" s="44"/>
      <c r="AD78" s="44">
        <v>0</v>
      </c>
      <c r="AE78" s="44"/>
      <c r="AF78" s="44"/>
      <c r="AG78" s="44"/>
      <c r="AH78" s="44"/>
      <c r="AI78" s="44">
        <v>1</v>
      </c>
      <c r="AJ78" s="44"/>
      <c r="AK78" s="44"/>
      <c r="AL78" s="44"/>
      <c r="AM78" s="44"/>
      <c r="AN78" s="44">
        <v>1</v>
      </c>
      <c r="AO78" s="44"/>
      <c r="AP78" s="44"/>
      <c r="AQ78" s="44"/>
      <c r="AR78" s="44"/>
      <c r="AS78" s="44">
        <v>0</v>
      </c>
      <c r="AT78" s="44"/>
      <c r="AU78" s="44"/>
      <c r="AV78" s="44"/>
      <c r="AW78" s="44"/>
      <c r="AX78" s="38">
        <v>1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0</v>
      </c>
      <c r="BI78" s="38"/>
      <c r="BJ78" s="38"/>
      <c r="BK78" s="38"/>
      <c r="BL78" s="38"/>
      <c r="BM78" s="38">
        <v>0</v>
      </c>
      <c r="BN78" s="38"/>
      <c r="BO78" s="38"/>
      <c r="BP78" s="38"/>
      <c r="BQ78" s="3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63.75" customHeight="1">
      <c r="A79" s="39">
        <v>7</v>
      </c>
      <c r="B79" s="39"/>
      <c r="C79" s="35" t="s">
        <v>105</v>
      </c>
      <c r="D79" s="40"/>
      <c r="E79" s="40"/>
      <c r="F79" s="40"/>
      <c r="G79" s="40"/>
      <c r="H79" s="40"/>
      <c r="I79" s="41"/>
      <c r="J79" s="42" t="s">
        <v>84</v>
      </c>
      <c r="K79" s="42"/>
      <c r="L79" s="42"/>
      <c r="M79" s="42"/>
      <c r="N79" s="42"/>
      <c r="O79" s="43" t="s">
        <v>99</v>
      </c>
      <c r="P79" s="40"/>
      <c r="Q79" s="40"/>
      <c r="R79" s="40"/>
      <c r="S79" s="40"/>
      <c r="T79" s="40"/>
      <c r="U79" s="40"/>
      <c r="V79" s="40"/>
      <c r="W79" s="40"/>
      <c r="X79" s="41"/>
      <c r="Y79" s="44">
        <v>5000</v>
      </c>
      <c r="Z79" s="44"/>
      <c r="AA79" s="44"/>
      <c r="AB79" s="44"/>
      <c r="AC79" s="44"/>
      <c r="AD79" s="44">
        <v>0</v>
      </c>
      <c r="AE79" s="44"/>
      <c r="AF79" s="44"/>
      <c r="AG79" s="44"/>
      <c r="AH79" s="44"/>
      <c r="AI79" s="44">
        <v>5000</v>
      </c>
      <c r="AJ79" s="44"/>
      <c r="AK79" s="44"/>
      <c r="AL79" s="44"/>
      <c r="AM79" s="44"/>
      <c r="AN79" s="44">
        <v>1749.05</v>
      </c>
      <c r="AO79" s="44"/>
      <c r="AP79" s="44"/>
      <c r="AQ79" s="44"/>
      <c r="AR79" s="44"/>
      <c r="AS79" s="44">
        <v>0</v>
      </c>
      <c r="AT79" s="44"/>
      <c r="AU79" s="44"/>
      <c r="AV79" s="44"/>
      <c r="AW79" s="44"/>
      <c r="AX79" s="38">
        <v>1749.05</v>
      </c>
      <c r="AY79" s="38"/>
      <c r="AZ79" s="38"/>
      <c r="BA79" s="38"/>
      <c r="BB79" s="38"/>
      <c r="BC79" s="38">
        <f>AN79-Y79</f>
        <v>-3250.95</v>
      </c>
      <c r="BD79" s="38"/>
      <c r="BE79" s="38"/>
      <c r="BF79" s="38"/>
      <c r="BG79" s="38"/>
      <c r="BH79" s="38">
        <f>AS79-AD79</f>
        <v>0</v>
      </c>
      <c r="BI79" s="38"/>
      <c r="BJ79" s="38"/>
      <c r="BK79" s="38"/>
      <c r="BL79" s="38"/>
      <c r="BM79" s="38">
        <v>-3250.95</v>
      </c>
      <c r="BN79" s="38"/>
      <c r="BO79" s="38"/>
      <c r="BP79" s="38"/>
      <c r="BQ79" s="3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15.75" customHeight="1">
      <c r="A80" s="39"/>
      <c r="B80" s="39"/>
      <c r="C80" s="35" t="s">
        <v>107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7"/>
      <c r="BR80" s="11"/>
      <c r="BS80" s="11"/>
      <c r="BT80" s="11"/>
      <c r="BU80" s="11"/>
      <c r="BV80" s="11"/>
      <c r="BW80" s="11"/>
      <c r="BX80" s="11"/>
      <c r="BY80" s="11"/>
      <c r="BZ80" s="9"/>
      <c r="CB80" s="1" t="s">
        <v>106</v>
      </c>
    </row>
    <row r="81" spans="1:80" s="31" customFormat="1" ht="15.75">
      <c r="A81" s="46">
        <v>0</v>
      </c>
      <c r="B81" s="46"/>
      <c r="C81" s="47" t="s">
        <v>108</v>
      </c>
      <c r="D81" s="48"/>
      <c r="E81" s="48"/>
      <c r="F81" s="48"/>
      <c r="G81" s="48"/>
      <c r="H81" s="48"/>
      <c r="I81" s="49"/>
      <c r="J81" s="50" t="s">
        <v>82</v>
      </c>
      <c r="K81" s="50"/>
      <c r="L81" s="50"/>
      <c r="M81" s="50"/>
      <c r="N81" s="50"/>
      <c r="O81" s="51" t="s">
        <v>82</v>
      </c>
      <c r="P81" s="48"/>
      <c r="Q81" s="48"/>
      <c r="R81" s="48"/>
      <c r="S81" s="48"/>
      <c r="T81" s="48"/>
      <c r="U81" s="48"/>
      <c r="V81" s="48"/>
      <c r="W81" s="48"/>
      <c r="X81" s="49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33"/>
      <c r="BS81" s="33"/>
      <c r="BT81" s="33"/>
      <c r="BU81" s="33"/>
      <c r="BV81" s="33"/>
      <c r="BW81" s="33"/>
      <c r="BX81" s="33"/>
      <c r="BY81" s="33"/>
      <c r="BZ81" s="34"/>
    </row>
    <row r="82" spans="1:80" ht="89.25" customHeight="1">
      <c r="A82" s="39">
        <v>0</v>
      </c>
      <c r="B82" s="39"/>
      <c r="C82" s="35" t="s">
        <v>109</v>
      </c>
      <c r="D82" s="40"/>
      <c r="E82" s="40"/>
      <c r="F82" s="40"/>
      <c r="G82" s="40"/>
      <c r="H82" s="40"/>
      <c r="I82" s="41"/>
      <c r="J82" s="42" t="s">
        <v>93</v>
      </c>
      <c r="K82" s="42"/>
      <c r="L82" s="42"/>
      <c r="M82" s="42"/>
      <c r="N82" s="42"/>
      <c r="O82" s="43" t="s">
        <v>110</v>
      </c>
      <c r="P82" s="40"/>
      <c r="Q82" s="40"/>
      <c r="R82" s="40"/>
      <c r="S82" s="40"/>
      <c r="T82" s="40"/>
      <c r="U82" s="40"/>
      <c r="V82" s="40"/>
      <c r="W82" s="40"/>
      <c r="X82" s="41"/>
      <c r="Y82" s="44">
        <v>2</v>
      </c>
      <c r="Z82" s="44"/>
      <c r="AA82" s="44"/>
      <c r="AB82" s="44"/>
      <c r="AC82" s="44"/>
      <c r="AD82" s="44">
        <v>0</v>
      </c>
      <c r="AE82" s="44"/>
      <c r="AF82" s="44"/>
      <c r="AG82" s="44"/>
      <c r="AH82" s="44"/>
      <c r="AI82" s="44">
        <v>2</v>
      </c>
      <c r="AJ82" s="44"/>
      <c r="AK82" s="44"/>
      <c r="AL82" s="44"/>
      <c r="AM82" s="44"/>
      <c r="AN82" s="44">
        <v>2</v>
      </c>
      <c r="AO82" s="44"/>
      <c r="AP82" s="44"/>
      <c r="AQ82" s="44"/>
      <c r="AR82" s="44"/>
      <c r="AS82" s="44">
        <v>0</v>
      </c>
      <c r="AT82" s="44"/>
      <c r="AU82" s="44"/>
      <c r="AV82" s="44"/>
      <c r="AW82" s="44"/>
      <c r="AX82" s="38">
        <v>2</v>
      </c>
      <c r="AY82" s="38"/>
      <c r="AZ82" s="38"/>
      <c r="BA82" s="38"/>
      <c r="BB82" s="38"/>
      <c r="BC82" s="38">
        <f>AN82-Y82</f>
        <v>0</v>
      </c>
      <c r="BD82" s="38"/>
      <c r="BE82" s="38"/>
      <c r="BF82" s="38"/>
      <c r="BG82" s="38"/>
      <c r="BH82" s="38">
        <f>AS82-AD82</f>
        <v>0</v>
      </c>
      <c r="BI82" s="38"/>
      <c r="BJ82" s="38"/>
      <c r="BK82" s="38"/>
      <c r="BL82" s="38"/>
      <c r="BM82" s="38">
        <v>0</v>
      </c>
      <c r="BN82" s="38"/>
      <c r="BO82" s="38"/>
      <c r="BP82" s="38"/>
      <c r="BQ82" s="3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25.5" customHeight="1">
      <c r="A83" s="39">
        <v>0</v>
      </c>
      <c r="B83" s="39"/>
      <c r="C83" s="35" t="s">
        <v>111</v>
      </c>
      <c r="D83" s="40"/>
      <c r="E83" s="40"/>
      <c r="F83" s="40"/>
      <c r="G83" s="40"/>
      <c r="H83" s="40"/>
      <c r="I83" s="41"/>
      <c r="J83" s="42" t="s">
        <v>93</v>
      </c>
      <c r="K83" s="42"/>
      <c r="L83" s="42"/>
      <c r="M83" s="42"/>
      <c r="N83" s="42"/>
      <c r="O83" s="43" t="s">
        <v>104</v>
      </c>
      <c r="P83" s="40"/>
      <c r="Q83" s="40"/>
      <c r="R83" s="40"/>
      <c r="S83" s="40"/>
      <c r="T83" s="40"/>
      <c r="U83" s="40"/>
      <c r="V83" s="40"/>
      <c r="W83" s="40"/>
      <c r="X83" s="41"/>
      <c r="Y83" s="44">
        <v>2</v>
      </c>
      <c r="Z83" s="44"/>
      <c r="AA83" s="44"/>
      <c r="AB83" s="44"/>
      <c r="AC83" s="44"/>
      <c r="AD83" s="44">
        <v>0</v>
      </c>
      <c r="AE83" s="44"/>
      <c r="AF83" s="44"/>
      <c r="AG83" s="44"/>
      <c r="AH83" s="44"/>
      <c r="AI83" s="44">
        <v>2</v>
      </c>
      <c r="AJ83" s="44"/>
      <c r="AK83" s="44"/>
      <c r="AL83" s="44"/>
      <c r="AM83" s="44"/>
      <c r="AN83" s="44">
        <v>2</v>
      </c>
      <c r="AO83" s="44"/>
      <c r="AP83" s="44"/>
      <c r="AQ83" s="44"/>
      <c r="AR83" s="44"/>
      <c r="AS83" s="44">
        <v>0</v>
      </c>
      <c r="AT83" s="44"/>
      <c r="AU83" s="44"/>
      <c r="AV83" s="44"/>
      <c r="AW83" s="44"/>
      <c r="AX83" s="38">
        <v>2</v>
      </c>
      <c r="AY83" s="38"/>
      <c r="AZ83" s="38"/>
      <c r="BA83" s="38"/>
      <c r="BB83" s="38"/>
      <c r="BC83" s="38">
        <f>AN83-Y83</f>
        <v>0</v>
      </c>
      <c r="BD83" s="38"/>
      <c r="BE83" s="38"/>
      <c r="BF83" s="38"/>
      <c r="BG83" s="38"/>
      <c r="BH83" s="38">
        <f>AS83-AD83</f>
        <v>0</v>
      </c>
      <c r="BI83" s="38"/>
      <c r="BJ83" s="38"/>
      <c r="BK83" s="38"/>
      <c r="BL83" s="38"/>
      <c r="BM83" s="38">
        <v>0</v>
      </c>
      <c r="BN83" s="38"/>
      <c r="BO83" s="38"/>
      <c r="BP83" s="38"/>
      <c r="BQ83" s="3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38.25" customHeight="1">
      <c r="A84" s="39">
        <v>0</v>
      </c>
      <c r="B84" s="39"/>
      <c r="C84" s="35" t="s">
        <v>112</v>
      </c>
      <c r="D84" s="40"/>
      <c r="E84" s="40"/>
      <c r="F84" s="40"/>
      <c r="G84" s="40"/>
      <c r="H84" s="40"/>
      <c r="I84" s="41"/>
      <c r="J84" s="42" t="s">
        <v>93</v>
      </c>
      <c r="K84" s="42"/>
      <c r="L84" s="42"/>
      <c r="M84" s="42"/>
      <c r="N84" s="42"/>
      <c r="O84" s="43" t="s">
        <v>104</v>
      </c>
      <c r="P84" s="40"/>
      <c r="Q84" s="40"/>
      <c r="R84" s="40"/>
      <c r="S84" s="40"/>
      <c r="T84" s="40"/>
      <c r="U84" s="40"/>
      <c r="V84" s="40"/>
      <c r="W84" s="40"/>
      <c r="X84" s="41"/>
      <c r="Y84" s="44">
        <v>6</v>
      </c>
      <c r="Z84" s="44"/>
      <c r="AA84" s="44"/>
      <c r="AB84" s="44"/>
      <c r="AC84" s="44"/>
      <c r="AD84" s="44">
        <v>0</v>
      </c>
      <c r="AE84" s="44"/>
      <c r="AF84" s="44"/>
      <c r="AG84" s="44"/>
      <c r="AH84" s="44"/>
      <c r="AI84" s="44">
        <v>6</v>
      </c>
      <c r="AJ84" s="44"/>
      <c r="AK84" s="44"/>
      <c r="AL84" s="44"/>
      <c r="AM84" s="44"/>
      <c r="AN84" s="44">
        <v>6</v>
      </c>
      <c r="AO84" s="44"/>
      <c r="AP84" s="44"/>
      <c r="AQ84" s="44"/>
      <c r="AR84" s="44"/>
      <c r="AS84" s="44">
        <v>0</v>
      </c>
      <c r="AT84" s="44"/>
      <c r="AU84" s="44"/>
      <c r="AV84" s="44"/>
      <c r="AW84" s="44"/>
      <c r="AX84" s="38">
        <v>6</v>
      </c>
      <c r="AY84" s="38"/>
      <c r="AZ84" s="38"/>
      <c r="BA84" s="38"/>
      <c r="BB84" s="38"/>
      <c r="BC84" s="38">
        <f>AN84-Y84</f>
        <v>0</v>
      </c>
      <c r="BD84" s="38"/>
      <c r="BE84" s="38"/>
      <c r="BF84" s="38"/>
      <c r="BG84" s="38"/>
      <c r="BH84" s="38">
        <f>AS84-AD84</f>
        <v>0</v>
      </c>
      <c r="BI84" s="38"/>
      <c r="BJ84" s="38"/>
      <c r="BK84" s="38"/>
      <c r="BL84" s="38"/>
      <c r="BM84" s="38">
        <v>0</v>
      </c>
      <c r="BN84" s="38"/>
      <c r="BO84" s="38"/>
      <c r="BP84" s="38"/>
      <c r="BQ84" s="38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s="31" customFormat="1" ht="15.75">
      <c r="A85" s="46">
        <v>0</v>
      </c>
      <c r="B85" s="46"/>
      <c r="C85" s="47" t="s">
        <v>113</v>
      </c>
      <c r="D85" s="48"/>
      <c r="E85" s="48"/>
      <c r="F85" s="48"/>
      <c r="G85" s="48"/>
      <c r="H85" s="48"/>
      <c r="I85" s="49"/>
      <c r="J85" s="50" t="s">
        <v>82</v>
      </c>
      <c r="K85" s="50"/>
      <c r="L85" s="50"/>
      <c r="M85" s="50"/>
      <c r="N85" s="50"/>
      <c r="O85" s="51" t="s">
        <v>82</v>
      </c>
      <c r="P85" s="48"/>
      <c r="Q85" s="48"/>
      <c r="R85" s="48"/>
      <c r="S85" s="48"/>
      <c r="T85" s="48"/>
      <c r="U85" s="48"/>
      <c r="V85" s="48"/>
      <c r="W85" s="48"/>
      <c r="X85" s="49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33"/>
      <c r="BS85" s="33"/>
      <c r="BT85" s="33"/>
      <c r="BU85" s="33"/>
      <c r="BV85" s="33"/>
      <c r="BW85" s="33"/>
      <c r="BX85" s="33"/>
      <c r="BY85" s="33"/>
      <c r="BZ85" s="34"/>
    </row>
    <row r="86" spans="1:80" ht="51" customHeight="1">
      <c r="A86" s="39">
        <v>0</v>
      </c>
      <c r="B86" s="39"/>
      <c r="C86" s="35" t="s">
        <v>114</v>
      </c>
      <c r="D86" s="40"/>
      <c r="E86" s="40"/>
      <c r="F86" s="40"/>
      <c r="G86" s="40"/>
      <c r="H86" s="40"/>
      <c r="I86" s="41"/>
      <c r="J86" s="42" t="s">
        <v>84</v>
      </c>
      <c r="K86" s="42"/>
      <c r="L86" s="42"/>
      <c r="M86" s="42"/>
      <c r="N86" s="42"/>
      <c r="O86" s="43" t="s">
        <v>115</v>
      </c>
      <c r="P86" s="40"/>
      <c r="Q86" s="40"/>
      <c r="R86" s="40"/>
      <c r="S86" s="40"/>
      <c r="T86" s="40"/>
      <c r="U86" s="40"/>
      <c r="V86" s="40"/>
      <c r="W86" s="40"/>
      <c r="X86" s="41"/>
      <c r="Y86" s="44">
        <v>11850</v>
      </c>
      <c r="Z86" s="44"/>
      <c r="AA86" s="44"/>
      <c r="AB86" s="44"/>
      <c r="AC86" s="44"/>
      <c r="AD86" s="44">
        <v>0</v>
      </c>
      <c r="AE86" s="44"/>
      <c r="AF86" s="44"/>
      <c r="AG86" s="44"/>
      <c r="AH86" s="44"/>
      <c r="AI86" s="44">
        <v>11850</v>
      </c>
      <c r="AJ86" s="44"/>
      <c r="AK86" s="44"/>
      <c r="AL86" s="44"/>
      <c r="AM86" s="44"/>
      <c r="AN86" s="44">
        <v>11250</v>
      </c>
      <c r="AO86" s="44"/>
      <c r="AP86" s="44"/>
      <c r="AQ86" s="44"/>
      <c r="AR86" s="44"/>
      <c r="AS86" s="44">
        <v>0</v>
      </c>
      <c r="AT86" s="44"/>
      <c r="AU86" s="44"/>
      <c r="AV86" s="44"/>
      <c r="AW86" s="44"/>
      <c r="AX86" s="38">
        <v>11250</v>
      </c>
      <c r="AY86" s="38"/>
      <c r="AZ86" s="38"/>
      <c r="BA86" s="38"/>
      <c r="BB86" s="38"/>
      <c r="BC86" s="38">
        <f>AN86-Y86</f>
        <v>-600</v>
      </c>
      <c r="BD86" s="38"/>
      <c r="BE86" s="38"/>
      <c r="BF86" s="38"/>
      <c r="BG86" s="38"/>
      <c r="BH86" s="38">
        <f>AS86-AD86</f>
        <v>0</v>
      </c>
      <c r="BI86" s="38"/>
      <c r="BJ86" s="38"/>
      <c r="BK86" s="38"/>
      <c r="BL86" s="38"/>
      <c r="BM86" s="38">
        <v>-600</v>
      </c>
      <c r="BN86" s="38"/>
      <c r="BO86" s="38"/>
      <c r="BP86" s="38"/>
      <c r="BQ86" s="3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15.75" customHeight="1">
      <c r="A87" s="39"/>
      <c r="B87" s="39"/>
      <c r="C87" s="35" t="s">
        <v>117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7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116</v>
      </c>
    </row>
    <row r="88" spans="1:80" ht="38.25" customHeight="1">
      <c r="A88" s="39">
        <v>0</v>
      </c>
      <c r="B88" s="39"/>
      <c r="C88" s="35" t="s">
        <v>118</v>
      </c>
      <c r="D88" s="40"/>
      <c r="E88" s="40"/>
      <c r="F88" s="40"/>
      <c r="G88" s="40"/>
      <c r="H88" s="40"/>
      <c r="I88" s="41"/>
      <c r="J88" s="42" t="s">
        <v>84</v>
      </c>
      <c r="K88" s="42"/>
      <c r="L88" s="42"/>
      <c r="M88" s="42"/>
      <c r="N88" s="42"/>
      <c r="O88" s="43" t="s">
        <v>119</v>
      </c>
      <c r="P88" s="40"/>
      <c r="Q88" s="40"/>
      <c r="R88" s="40"/>
      <c r="S88" s="40"/>
      <c r="T88" s="40"/>
      <c r="U88" s="40"/>
      <c r="V88" s="40"/>
      <c r="W88" s="40"/>
      <c r="X88" s="41"/>
      <c r="Y88" s="44">
        <v>6716</v>
      </c>
      <c r="Z88" s="44"/>
      <c r="AA88" s="44"/>
      <c r="AB88" s="44"/>
      <c r="AC88" s="44"/>
      <c r="AD88" s="44">
        <v>0</v>
      </c>
      <c r="AE88" s="44"/>
      <c r="AF88" s="44"/>
      <c r="AG88" s="44"/>
      <c r="AH88" s="44"/>
      <c r="AI88" s="44">
        <v>6716</v>
      </c>
      <c r="AJ88" s="44"/>
      <c r="AK88" s="44"/>
      <c r="AL88" s="44"/>
      <c r="AM88" s="44"/>
      <c r="AN88" s="44">
        <v>5640</v>
      </c>
      <c r="AO88" s="44"/>
      <c r="AP88" s="44"/>
      <c r="AQ88" s="44"/>
      <c r="AR88" s="44"/>
      <c r="AS88" s="44">
        <v>0</v>
      </c>
      <c r="AT88" s="44"/>
      <c r="AU88" s="44"/>
      <c r="AV88" s="44"/>
      <c r="AW88" s="44"/>
      <c r="AX88" s="38">
        <v>5640</v>
      </c>
      <c r="AY88" s="38"/>
      <c r="AZ88" s="38"/>
      <c r="BA88" s="38"/>
      <c r="BB88" s="38"/>
      <c r="BC88" s="38">
        <f>AN88-Y88</f>
        <v>-1076</v>
      </c>
      <c r="BD88" s="38"/>
      <c r="BE88" s="38"/>
      <c r="BF88" s="38"/>
      <c r="BG88" s="38"/>
      <c r="BH88" s="38">
        <f>AS88-AD88</f>
        <v>0</v>
      </c>
      <c r="BI88" s="38"/>
      <c r="BJ88" s="38"/>
      <c r="BK88" s="38"/>
      <c r="BL88" s="38"/>
      <c r="BM88" s="38">
        <v>-1076</v>
      </c>
      <c r="BN88" s="38"/>
      <c r="BO88" s="38"/>
      <c r="BP88" s="38"/>
      <c r="BQ88" s="3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15.75" customHeight="1">
      <c r="A89" s="39"/>
      <c r="B89" s="39"/>
      <c r="C89" s="35" t="s">
        <v>117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7"/>
      <c r="BR89" s="11"/>
      <c r="BS89" s="11"/>
      <c r="BT89" s="11"/>
      <c r="BU89" s="11"/>
      <c r="BV89" s="11"/>
      <c r="BW89" s="11"/>
      <c r="BX89" s="11"/>
      <c r="BY89" s="11"/>
      <c r="BZ89" s="9"/>
      <c r="CB89" s="1" t="s">
        <v>120</v>
      </c>
    </row>
    <row r="90" spans="1:80" s="31" customFormat="1" ht="15.75">
      <c r="A90" s="46">
        <v>0</v>
      </c>
      <c r="B90" s="46"/>
      <c r="C90" s="47" t="s">
        <v>121</v>
      </c>
      <c r="D90" s="48"/>
      <c r="E90" s="48"/>
      <c r="F90" s="48"/>
      <c r="G90" s="48"/>
      <c r="H90" s="48"/>
      <c r="I90" s="49"/>
      <c r="J90" s="50" t="s">
        <v>82</v>
      </c>
      <c r="K90" s="50"/>
      <c r="L90" s="50"/>
      <c r="M90" s="50"/>
      <c r="N90" s="50"/>
      <c r="O90" s="51" t="s">
        <v>82</v>
      </c>
      <c r="P90" s="48"/>
      <c r="Q90" s="48"/>
      <c r="R90" s="48"/>
      <c r="S90" s="48"/>
      <c r="T90" s="48"/>
      <c r="U90" s="48"/>
      <c r="V90" s="48"/>
      <c r="W90" s="48"/>
      <c r="X90" s="49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33"/>
      <c r="BS90" s="33"/>
      <c r="BT90" s="33"/>
      <c r="BU90" s="33"/>
      <c r="BV90" s="33"/>
      <c r="BW90" s="33"/>
      <c r="BX90" s="33"/>
      <c r="BY90" s="33"/>
      <c r="BZ90" s="34"/>
    </row>
    <row r="91" spans="1:80" ht="25.5" customHeight="1">
      <c r="A91" s="39">
        <v>0</v>
      </c>
      <c r="B91" s="39"/>
      <c r="C91" s="35" t="s">
        <v>122</v>
      </c>
      <c r="D91" s="40"/>
      <c r="E91" s="40"/>
      <c r="F91" s="40"/>
      <c r="G91" s="40"/>
      <c r="H91" s="40"/>
      <c r="I91" s="41"/>
      <c r="J91" s="42" t="s">
        <v>123</v>
      </c>
      <c r="K91" s="42"/>
      <c r="L91" s="42"/>
      <c r="M91" s="42"/>
      <c r="N91" s="42"/>
      <c r="O91" s="43" t="s">
        <v>124</v>
      </c>
      <c r="P91" s="40"/>
      <c r="Q91" s="40"/>
      <c r="R91" s="40"/>
      <c r="S91" s="40"/>
      <c r="T91" s="40"/>
      <c r="U91" s="40"/>
      <c r="V91" s="40"/>
      <c r="W91" s="40"/>
      <c r="X91" s="41"/>
      <c r="Y91" s="44">
        <v>100</v>
      </c>
      <c r="Z91" s="44"/>
      <c r="AA91" s="44"/>
      <c r="AB91" s="44"/>
      <c r="AC91" s="44"/>
      <c r="AD91" s="44">
        <v>0</v>
      </c>
      <c r="AE91" s="44"/>
      <c r="AF91" s="44"/>
      <c r="AG91" s="44"/>
      <c r="AH91" s="44"/>
      <c r="AI91" s="44">
        <v>100</v>
      </c>
      <c r="AJ91" s="44"/>
      <c r="AK91" s="44"/>
      <c r="AL91" s="44"/>
      <c r="AM91" s="44"/>
      <c r="AN91" s="44">
        <v>100</v>
      </c>
      <c r="AO91" s="44"/>
      <c r="AP91" s="44"/>
      <c r="AQ91" s="44"/>
      <c r="AR91" s="44"/>
      <c r="AS91" s="44">
        <v>0</v>
      </c>
      <c r="AT91" s="44"/>
      <c r="AU91" s="44"/>
      <c r="AV91" s="44"/>
      <c r="AW91" s="44"/>
      <c r="AX91" s="38">
        <v>100</v>
      </c>
      <c r="AY91" s="38"/>
      <c r="AZ91" s="38"/>
      <c r="BA91" s="38"/>
      <c r="BB91" s="38"/>
      <c r="BC91" s="38">
        <f>AN91-Y91</f>
        <v>0</v>
      </c>
      <c r="BD91" s="38"/>
      <c r="BE91" s="38"/>
      <c r="BF91" s="38"/>
      <c r="BG91" s="38"/>
      <c r="BH91" s="38">
        <f>AS91-AD91</f>
        <v>0</v>
      </c>
      <c r="BI91" s="38"/>
      <c r="BJ91" s="38"/>
      <c r="BK91" s="38"/>
      <c r="BL91" s="38"/>
      <c r="BM91" s="38">
        <v>0</v>
      </c>
      <c r="BN91" s="38"/>
      <c r="BO91" s="38"/>
      <c r="BP91" s="38"/>
      <c r="BQ91" s="38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25.5" customHeight="1">
      <c r="A92" s="39">
        <v>0</v>
      </c>
      <c r="B92" s="39"/>
      <c r="C92" s="35" t="s">
        <v>125</v>
      </c>
      <c r="D92" s="40"/>
      <c r="E92" s="40"/>
      <c r="F92" s="40"/>
      <c r="G92" s="40"/>
      <c r="H92" s="40"/>
      <c r="I92" s="41"/>
      <c r="J92" s="42" t="s">
        <v>123</v>
      </c>
      <c r="K92" s="42"/>
      <c r="L92" s="42"/>
      <c r="M92" s="42"/>
      <c r="N92" s="42"/>
      <c r="O92" s="43" t="s">
        <v>126</v>
      </c>
      <c r="P92" s="40"/>
      <c r="Q92" s="40"/>
      <c r="R92" s="40"/>
      <c r="S92" s="40"/>
      <c r="T92" s="40"/>
      <c r="U92" s="40"/>
      <c r="V92" s="40"/>
      <c r="W92" s="40"/>
      <c r="X92" s="41"/>
      <c r="Y92" s="44">
        <v>100</v>
      </c>
      <c r="Z92" s="44"/>
      <c r="AA92" s="44"/>
      <c r="AB92" s="44"/>
      <c r="AC92" s="44"/>
      <c r="AD92" s="44">
        <v>0</v>
      </c>
      <c r="AE92" s="44"/>
      <c r="AF92" s="44"/>
      <c r="AG92" s="44"/>
      <c r="AH92" s="44"/>
      <c r="AI92" s="44">
        <v>100</v>
      </c>
      <c r="AJ92" s="44"/>
      <c r="AK92" s="44"/>
      <c r="AL92" s="44"/>
      <c r="AM92" s="44"/>
      <c r="AN92" s="44">
        <v>100</v>
      </c>
      <c r="AO92" s="44"/>
      <c r="AP92" s="44"/>
      <c r="AQ92" s="44"/>
      <c r="AR92" s="44"/>
      <c r="AS92" s="44">
        <v>0</v>
      </c>
      <c r="AT92" s="44"/>
      <c r="AU92" s="44"/>
      <c r="AV92" s="44"/>
      <c r="AW92" s="44"/>
      <c r="AX92" s="38">
        <v>100</v>
      </c>
      <c r="AY92" s="38"/>
      <c r="AZ92" s="38"/>
      <c r="BA92" s="38"/>
      <c r="BB92" s="38"/>
      <c r="BC92" s="38">
        <f>AN92-Y92</f>
        <v>0</v>
      </c>
      <c r="BD92" s="38"/>
      <c r="BE92" s="38"/>
      <c r="BF92" s="38"/>
      <c r="BG92" s="38"/>
      <c r="BH92" s="38">
        <f>AS92-AD92</f>
        <v>0</v>
      </c>
      <c r="BI92" s="38"/>
      <c r="BJ92" s="38"/>
      <c r="BK92" s="38"/>
      <c r="BL92" s="38"/>
      <c r="BM92" s="38">
        <v>0</v>
      </c>
      <c r="BN92" s="38"/>
      <c r="BO92" s="38"/>
      <c r="BP92" s="38"/>
      <c r="BQ92" s="38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15.75" customHeight="1">
      <c r="A93" s="39"/>
      <c r="B93" s="39"/>
      <c r="C93" s="35" t="s">
        <v>128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7"/>
      <c r="BR93" s="11"/>
      <c r="BS93" s="11"/>
      <c r="BT93" s="11"/>
      <c r="BU93" s="11"/>
      <c r="BV93" s="11"/>
      <c r="BW93" s="11"/>
      <c r="BX93" s="11"/>
      <c r="BY93" s="11"/>
      <c r="BZ93" s="9"/>
      <c r="CB93" s="1" t="s">
        <v>127</v>
      </c>
    </row>
    <row r="95" spans="1:80" ht="15.95" customHeight="1">
      <c r="A95" s="70" t="s">
        <v>51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</row>
    <row r="96" spans="1:80" ht="47.25" customHeight="1">
      <c r="A96" s="71" t="s">
        <v>129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</row>
    <row r="97" spans="1:64" ht="15.95" customHeight="1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>
      <c r="A98" s="30" t="s">
        <v>65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5.95" customHeight="1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42" customHeight="1">
      <c r="A100" s="97" t="s">
        <v>132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3"/>
      <c r="AO100" s="3"/>
      <c r="AP100" s="99" t="s">
        <v>134</v>
      </c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</row>
    <row r="101" spans="1:64">
      <c r="W101" s="96" t="s">
        <v>9</v>
      </c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4"/>
      <c r="AO101" s="4"/>
      <c r="AP101" s="96" t="s">
        <v>10</v>
      </c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</row>
    <row r="104" spans="1:64" ht="15.95" customHeight="1">
      <c r="A104" s="97" t="s">
        <v>133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3"/>
      <c r="AO104" s="3"/>
      <c r="AP104" s="99" t="s">
        <v>133</v>
      </c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</row>
    <row r="105" spans="1:64">
      <c r="W105" s="96" t="s">
        <v>9</v>
      </c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4"/>
      <c r="AO105" s="4"/>
      <c r="AP105" s="96" t="s">
        <v>10</v>
      </c>
      <c r="AQ105" s="96"/>
      <c r="AR105" s="96"/>
      <c r="AS105" s="96"/>
      <c r="AT105" s="96"/>
      <c r="AU105" s="96"/>
      <c r="AV105" s="96"/>
      <c r="AW105" s="96"/>
      <c r="AX105" s="96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</row>
  </sheetData>
  <mergeCells count="519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55:BA55"/>
    <mergeCell ref="A53:BL53"/>
    <mergeCell ref="AW57:BA57"/>
    <mergeCell ref="BB57:BF57"/>
    <mergeCell ref="BB55:BF55"/>
    <mergeCell ref="AL55:AP55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AD64:AH64"/>
    <mergeCell ref="AX64:BB64"/>
    <mergeCell ref="AS64:AW64"/>
    <mergeCell ref="AN64:AR64"/>
    <mergeCell ref="BM64:BQ64"/>
    <mergeCell ref="BH64:BL64"/>
    <mergeCell ref="BC64:BG64"/>
    <mergeCell ref="AX66:BB66"/>
    <mergeCell ref="AX65:BB65"/>
    <mergeCell ref="AS65:AW65"/>
    <mergeCell ref="AI67:AM67"/>
    <mergeCell ref="AN67:AR67"/>
    <mergeCell ref="AS67:AW67"/>
    <mergeCell ref="AX67:BB67"/>
    <mergeCell ref="BG57:BL57"/>
    <mergeCell ref="AU40:AY40"/>
    <mergeCell ref="AU42:AY42"/>
    <mergeCell ref="AW56:BA56"/>
    <mergeCell ref="BB56:BF56"/>
    <mergeCell ref="BG56:BL56"/>
    <mergeCell ref="BC67:BG67"/>
    <mergeCell ref="BG58:BL58"/>
    <mergeCell ref="AN63:BB63"/>
    <mergeCell ref="BC63:BQ63"/>
    <mergeCell ref="AP105:BH105"/>
    <mergeCell ref="A104:V104"/>
    <mergeCell ref="W104:AM104"/>
    <mergeCell ref="AP104:BH104"/>
    <mergeCell ref="W105:AM105"/>
    <mergeCell ref="A67:B67"/>
    <mergeCell ref="A66:B66"/>
    <mergeCell ref="AK41:AO41"/>
    <mergeCell ref="AF41:AJ41"/>
    <mergeCell ref="A58:P58"/>
    <mergeCell ref="Q58:U58"/>
    <mergeCell ref="A52:BL52"/>
    <mergeCell ref="AQ58:AV58"/>
    <mergeCell ref="AG57:AK57"/>
    <mergeCell ref="AD67:AH67"/>
    <mergeCell ref="C67:I67"/>
    <mergeCell ref="J67:N67"/>
    <mergeCell ref="O67:X67"/>
    <mergeCell ref="Y67:AC67"/>
    <mergeCell ref="C66:I66"/>
    <mergeCell ref="J66:N66"/>
    <mergeCell ref="O66:X66"/>
    <mergeCell ref="Y66:AC66"/>
    <mergeCell ref="V58:Z58"/>
    <mergeCell ref="A100:V100"/>
    <mergeCell ref="W100:AM100"/>
    <mergeCell ref="AP100:BH100"/>
    <mergeCell ref="BN42:BQ42"/>
    <mergeCell ref="C65:I65"/>
    <mergeCell ref="A56:P56"/>
    <mergeCell ref="A54:P55"/>
    <mergeCell ref="A65:B65"/>
    <mergeCell ref="AW58:BA58"/>
    <mergeCell ref="BB58:BF58"/>
    <mergeCell ref="A61:BQ61"/>
    <mergeCell ref="AL58:AP58"/>
    <mergeCell ref="AG58:AK58"/>
    <mergeCell ref="AA58:AF58"/>
    <mergeCell ref="AI64:AM64"/>
    <mergeCell ref="Y64:AC64"/>
    <mergeCell ref="AD66:AH66"/>
    <mergeCell ref="AI65:AM65"/>
    <mergeCell ref="Y63:AM63"/>
    <mergeCell ref="Y65:AC65"/>
    <mergeCell ref="AD65:AH65"/>
    <mergeCell ref="AA42:AE42"/>
    <mergeCell ref="Q55:U55"/>
    <mergeCell ref="AN65:AR65"/>
    <mergeCell ref="BD40:BH40"/>
    <mergeCell ref="BI40:BM40"/>
    <mergeCell ref="BN40:BQ40"/>
    <mergeCell ref="BN41:BQ41"/>
    <mergeCell ref="AU41:AY41"/>
    <mergeCell ref="BI41:BM41"/>
    <mergeCell ref="BD41:BH41"/>
    <mergeCell ref="AP101:BH101"/>
    <mergeCell ref="W101:AM101"/>
    <mergeCell ref="V55:Z55"/>
    <mergeCell ref="AI66:AM66"/>
    <mergeCell ref="AL57:AP57"/>
    <mergeCell ref="AN66:AR66"/>
    <mergeCell ref="AQ57:AV57"/>
    <mergeCell ref="V56:Z56"/>
    <mergeCell ref="AS66:AW66"/>
    <mergeCell ref="AP41:AT41"/>
    <mergeCell ref="C41:Z41"/>
    <mergeCell ref="BG55:BL55"/>
    <mergeCell ref="AW54:BL54"/>
    <mergeCell ref="AA41:AE41"/>
    <mergeCell ref="AK42:AO42"/>
    <mergeCell ref="AP42:AT42"/>
    <mergeCell ref="AG54:AV54"/>
    <mergeCell ref="AG55:AK55"/>
    <mergeCell ref="AA55:AF55"/>
    <mergeCell ref="AA40:AE40"/>
    <mergeCell ref="AF40:AJ40"/>
    <mergeCell ref="AU44:AY44"/>
    <mergeCell ref="A41:B41"/>
    <mergeCell ref="AZ41:BC41"/>
    <mergeCell ref="A57:P57"/>
    <mergeCell ref="AK40:AO40"/>
    <mergeCell ref="Q57:U57"/>
    <mergeCell ref="V57:Z57"/>
    <mergeCell ref="AA57:AF57"/>
    <mergeCell ref="Q56:U56"/>
    <mergeCell ref="AA56:AF56"/>
    <mergeCell ref="A43:B43"/>
    <mergeCell ref="AZ40:BC40"/>
    <mergeCell ref="Q54:AF54"/>
    <mergeCell ref="AQ55:AV55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C43:BQ43"/>
    <mergeCell ref="A26:F26"/>
    <mergeCell ref="G26:BL26"/>
    <mergeCell ref="A95:BL95"/>
    <mergeCell ref="A96:BL96"/>
    <mergeCell ref="A34:F34"/>
    <mergeCell ref="G34:BL34"/>
    <mergeCell ref="A63:B64"/>
    <mergeCell ref="C63:I64"/>
    <mergeCell ref="J63:N64"/>
    <mergeCell ref="O63:X64"/>
    <mergeCell ref="J65:N65"/>
    <mergeCell ref="O65:X65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Q56:AV56"/>
    <mergeCell ref="AL56:AP56"/>
    <mergeCell ref="AG56:AK56"/>
    <mergeCell ref="AZ44:BC44"/>
    <mergeCell ref="BD44:BH44"/>
    <mergeCell ref="BI44:BM44"/>
    <mergeCell ref="BN44:BQ44"/>
    <mergeCell ref="A45:B45"/>
    <mergeCell ref="A44:B44"/>
    <mergeCell ref="C44:Z44"/>
    <mergeCell ref="AA44:AE44"/>
    <mergeCell ref="AF44:AJ44"/>
    <mergeCell ref="AK44:AO44"/>
    <mergeCell ref="AP44:AT44"/>
    <mergeCell ref="AU46:AY46"/>
    <mergeCell ref="AZ46:BC46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8:AY48"/>
    <mergeCell ref="AZ48:BC48"/>
    <mergeCell ref="BD48:BH48"/>
    <mergeCell ref="BI48:BM48"/>
    <mergeCell ref="BN48:BQ48"/>
    <mergeCell ref="A49:B49"/>
    <mergeCell ref="A48:B48"/>
    <mergeCell ref="C48:Z48"/>
    <mergeCell ref="AA48:AE48"/>
    <mergeCell ref="AF48:AJ48"/>
    <mergeCell ref="AK48:AO48"/>
    <mergeCell ref="AP48:AT48"/>
    <mergeCell ref="AW59:BA59"/>
    <mergeCell ref="BB59:BF59"/>
    <mergeCell ref="BG59:BL59"/>
    <mergeCell ref="C45:BQ45"/>
    <mergeCell ref="C47:BQ47"/>
    <mergeCell ref="C49:BQ49"/>
    <mergeCell ref="A59:P59"/>
    <mergeCell ref="Q59:U59"/>
    <mergeCell ref="V59:Z59"/>
    <mergeCell ref="AA59:AF59"/>
    <mergeCell ref="AG59:AK59"/>
    <mergeCell ref="AL59:AP59"/>
    <mergeCell ref="AQ59:AV59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A69:B69"/>
    <mergeCell ref="AN68:AR68"/>
    <mergeCell ref="AS68:AW68"/>
    <mergeCell ref="AX68:BB68"/>
    <mergeCell ref="BC68:BG68"/>
    <mergeCell ref="BH68:BL68"/>
    <mergeCell ref="BM68:BQ68"/>
    <mergeCell ref="A68:B68"/>
    <mergeCell ref="C68:I68"/>
    <mergeCell ref="J68:N68"/>
    <mergeCell ref="O68:X68"/>
    <mergeCell ref="Y68:AC68"/>
    <mergeCell ref="AD68:AH68"/>
    <mergeCell ref="AI68:AM68"/>
    <mergeCell ref="AX70:BB70"/>
    <mergeCell ref="BC70:BG70"/>
    <mergeCell ref="BH70:BL70"/>
    <mergeCell ref="BM70:BQ70"/>
    <mergeCell ref="A71:B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5:B75"/>
    <mergeCell ref="C75:I75"/>
    <mergeCell ref="J75:N75"/>
    <mergeCell ref="O75:X75"/>
    <mergeCell ref="Y75:AC75"/>
    <mergeCell ref="AD75:AH75"/>
    <mergeCell ref="BM73:BQ73"/>
    <mergeCell ref="A74:B74"/>
    <mergeCell ref="AI73:AM73"/>
    <mergeCell ref="AN73:AR73"/>
    <mergeCell ref="AS73:AW73"/>
    <mergeCell ref="AX73:BB73"/>
    <mergeCell ref="BC73:BG73"/>
    <mergeCell ref="BH73:BL73"/>
    <mergeCell ref="AI78:AM78"/>
    <mergeCell ref="AN78:AR78"/>
    <mergeCell ref="AS78:AW78"/>
    <mergeCell ref="AX76:BB76"/>
    <mergeCell ref="BC76:BG76"/>
    <mergeCell ref="BH76:BL76"/>
    <mergeCell ref="BM76:BQ76"/>
    <mergeCell ref="A77:B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BM79:BQ79"/>
    <mergeCell ref="A80:B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6:BQ86"/>
    <mergeCell ref="A87:B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89:B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93:B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91:B91"/>
    <mergeCell ref="C91:I91"/>
    <mergeCell ref="J91:N91"/>
    <mergeCell ref="O91:X91"/>
    <mergeCell ref="Y91:AC91"/>
    <mergeCell ref="AD91:AH91"/>
    <mergeCell ref="C69:BQ69"/>
    <mergeCell ref="C71:BQ71"/>
    <mergeCell ref="C74:BQ74"/>
    <mergeCell ref="C77:BQ77"/>
    <mergeCell ref="C80:BQ80"/>
    <mergeCell ref="C87:BQ87"/>
    <mergeCell ref="C93:BQ93"/>
    <mergeCell ref="AX92:BB92"/>
    <mergeCell ref="BC92:BG92"/>
    <mergeCell ref="BH92:BL92"/>
    <mergeCell ref="BM92:BQ92"/>
    <mergeCell ref="AX90:BB90"/>
    <mergeCell ref="BC90:BG90"/>
    <mergeCell ref="BH90:BL90"/>
    <mergeCell ref="BM90:BQ90"/>
    <mergeCell ref="C89:BQ89"/>
    <mergeCell ref="AX88:BB88"/>
    <mergeCell ref="BC88:BG88"/>
    <mergeCell ref="BH88:BL88"/>
    <mergeCell ref="BM88:BQ88"/>
    <mergeCell ref="AS88:AW88"/>
    <mergeCell ref="AX86:BB86"/>
    <mergeCell ref="BC86:BG86"/>
    <mergeCell ref="BH86:BL86"/>
  </mergeCells>
  <phoneticPr fontId="0" type="noConversion"/>
  <conditionalFormatting sqref="C67:C93">
    <cfRule type="cellIs" dxfId="1" priority="1" stopIfTrue="1" operator="equal">
      <formula>$C66</formula>
    </cfRule>
  </conditionalFormatting>
  <conditionalFormatting sqref="A67:B9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2022-02-01T13:38:34Z</dcterms:modified>
</cp:coreProperties>
</file>